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RajgerdtAP\документы\С Е Р Т И Ф И К А Т Ы         ДОП\2025\Социальный заказ на 2025 год\уточненный\"/>
    </mc:Choice>
  </mc:AlternateContent>
  <bookViews>
    <workbookView xWindow="0" yWindow="0" windowWidth="28800" windowHeight="12330" tabRatio="500" activeTab="1"/>
  </bookViews>
  <sheets>
    <sheet name="Титульный" sheetId="1" r:id="rId1"/>
    <sheet name="P.1.1 2025" sheetId="2" r:id="rId2"/>
    <sheet name="P.1.2 2026" sheetId="3" r:id="rId3"/>
    <sheet name="P.1.3 2027" sheetId="4" r:id="rId4"/>
    <sheet name="P.1.4 2028 - 2029" sheetId="5" r:id="rId5"/>
    <sheet name="P.2.1 2025" sheetId="6" r:id="rId6"/>
    <sheet name="P.2.2 2026" sheetId="7" r:id="rId7"/>
    <sheet name="P.2.3 2027" sheetId="8" r:id="rId8"/>
    <sheet name="P.2.4 2028 - 2029" sheetId="9" r:id="rId9"/>
  </sheets>
  <calcPr calcId="162913"/>
</workbook>
</file>

<file path=xl/calcChain.xml><?xml version="1.0" encoding="utf-8"?>
<calcChain xmlns="http://schemas.openxmlformats.org/spreadsheetml/2006/main">
  <c r="BC9" i="9" l="1"/>
  <c r="BC9" i="8"/>
  <c r="BC9" i="7"/>
  <c r="BC9" i="6"/>
  <c r="X8" i="5"/>
  <c r="S8" i="5"/>
  <c r="X8" i="4"/>
  <c r="S8" i="4"/>
  <c r="X8" i="3"/>
  <c r="S8" i="3"/>
  <c r="S8" i="2"/>
  <c r="X8" i="2"/>
</calcChain>
</file>

<file path=xl/sharedStrings.xml><?xml version="1.0" encoding="utf-8"?>
<sst xmlns="http://schemas.openxmlformats.org/spreadsheetml/2006/main" count="1401" uniqueCount="102">
  <si>
    <t xml:space="preserve">МУНИЦИПАЛЬНЫЙ СОЦИАЛЬНЫЙ ЗАКАЗ
на оказание муниципальных услуг в социальной сфере на 2025 год и на плановый период 2026 - 2029 годов
на  1 января 2025 г.
</t>
  </si>
  <si>
    <t>Коды</t>
  </si>
  <si>
    <t>Уполномоченный орган</t>
  </si>
  <si>
    <t>Управление образования администрации Кондинского района</t>
  </si>
  <si>
    <t>Дата</t>
  </si>
  <si>
    <t xml:space="preserve"> Наименование бюджет</t>
  </si>
  <si>
    <t>МО Кондинский район</t>
  </si>
  <si>
    <t>по ОКПО</t>
  </si>
  <si>
    <t xml:space="preserve">Статус </t>
  </si>
  <si>
    <t>Глава БК</t>
  </si>
  <si>
    <t xml:space="preserve">Направление деятельности </t>
  </si>
  <si>
    <t>Реализация дополнительных общеразвивающих программ для детей</t>
  </si>
  <si>
    <t>По ОКТМО</t>
  </si>
  <si>
    <t>Наименование муниципальной услуги (укрупненной муниципальной услуги)</t>
  </si>
  <si>
    <t xml:space="preserve">Год определения исполнителей муниципальных услуг (укрупненной муниципальной услуги) </t>
  </si>
  <si>
    <t xml:space="preserve">Место оказания муниципальной услуги (укрупненной муниципальной услуги) 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</si>
  <si>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</si>
  <si>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</si>
  <si>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 xml:space="preserve">наименование показателя </t>
  </si>
  <si>
    <t>единица измерения</t>
  </si>
  <si>
    <t>Всего</t>
  </si>
  <si>
    <t>из них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</si>
  <si>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</si>
  <si>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и автономными учреждениями на основании муниципального задания </t>
  </si>
  <si>
    <t xml:space="preserve">в соответствии с конкурсом </t>
  </si>
  <si>
    <t xml:space="preserve">в соответствии с социальными сертификатами </t>
  </si>
  <si>
    <t xml:space="preserve">наименование </t>
  </si>
  <si>
    <t xml:space="preserve">код по ОКЕИ </t>
  </si>
  <si>
    <t>Дополнительное образование</t>
  </si>
  <si>
    <t>Ханты-Мансийский автономный округ - Югра</t>
  </si>
  <si>
    <t>Количество человеко-часов</t>
  </si>
  <si>
    <t>Человеко-часы</t>
  </si>
  <si>
    <t>2028 - 2029</t>
  </si>
  <si>
    <t>Наименование муниципальной услуги муниципальных услуг, составляющих укрупненную муниципальную услугу)</t>
  </si>
  <si>
    <t xml:space="preserve">Уникальный номер реестровой записи </t>
  </si>
  <si>
    <t>Содержание муниципальной услуги</t>
  </si>
  <si>
    <t>Условия (формы) оказания муниципальной услуги (муниципальных услуг, составляющих укрупненную муниципальную услугу)</t>
  </si>
  <si>
    <t xml:space="preserve">Категории потребителей муниципальных услуг муниципальных услуг, составляющих укрупненную муниципальную услугу) </t>
  </si>
  <si>
    <t xml:space="preserve">Уполномоченный орган (орган, уполномоченный на формирование муниципального социального заказа) </t>
  </si>
  <si>
    <t>Срок оказания муниципальной услуги (муниципальных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</si>
  <si>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</si>
  <si>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муниципальных услуг, составляющих укрупненную муниципальную услугу)</t>
  </si>
  <si>
    <t>Показатель, характеризующий объем оказания муниципальной услуги 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</si>
  <si>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 услуги муниципальных услуг, составляющих укрупненную муниципальную  услугу) по способам определения исполнителей муниципальных услуг муниципальных услуг, составляющих укрупненную муниципальную  услугу)</t>
  </si>
  <si>
    <t xml:space="preserve">Предельные допустимые возможные отклонения от показателей, характеризующих объем оказания муниципальной услуги (муниципальных услуг, составляющих укрупненную муниципальную услугу) </t>
  </si>
  <si>
    <t>42.Г42.0 Реализация дополнительных общеразвивающих программ</t>
  </si>
  <si>
    <t>804200О.99.0.ББ52АЖ72000</t>
  </si>
  <si>
    <t>техническая</t>
  </si>
  <si>
    <t>очная</t>
  </si>
  <si>
    <t>028 дети за исключением детей с ограниченными возможностями здоровья (ОВЗ) и детей-инвалидов</t>
  </si>
  <si>
    <t>1 января 2025 г. - 31 декабря 2025 г.</t>
  </si>
  <si>
    <t>804200О.99.0.ББ52АЖ73000</t>
  </si>
  <si>
    <t>очная с применением дистанционных образовательных технологий</t>
  </si>
  <si>
    <t>804200О.99.0.ББ52АЖ75000</t>
  </si>
  <si>
    <t>очная с применением дистанционных образовательных технологий и электронного обучения</t>
  </si>
  <si>
    <t>804200О.99.0.ББ52АЖ77000</t>
  </si>
  <si>
    <t>очно-заочная с применением дистанционных образовательных технологий</t>
  </si>
  <si>
    <t>804200О.99.0.ББ52АЖ96000</t>
  </si>
  <si>
    <t>естественнонаучная</t>
  </si>
  <si>
    <t>804200О.99.0.ББ52АЗ20000</t>
  </si>
  <si>
    <t>физкультурно-спортивная</t>
  </si>
  <si>
    <t>804200О.99.0.ББ52АЗ21000</t>
  </si>
  <si>
    <t>804200О.99.0.ББ52АЗ36000</t>
  </si>
  <si>
    <t>очно-заочная с применением сетевой формы реализации</t>
  </si>
  <si>
    <t>804200О.99.0.ББ52АЗ44000</t>
  </si>
  <si>
    <t>художественная</t>
  </si>
  <si>
    <t>804200О.99.0.ББ52АЗ45000</t>
  </si>
  <si>
    <t>804200О.99.0.ББ52АЗ64000</t>
  </si>
  <si>
    <t>заочная с применением сетевой формы реализации</t>
  </si>
  <si>
    <t>804200О.99.0.ББ52АЗ65000</t>
  </si>
  <si>
    <t>заочная с применением сетевой формы реализации и дистанционных образовательных технологий</t>
  </si>
  <si>
    <t>804200О.99.0.ББ52АЗ69000</t>
  </si>
  <si>
    <t>туристско-краеведческая</t>
  </si>
  <si>
    <t>804200О.99.0.ББ52АЗ77000</t>
  </si>
  <si>
    <t>заочная с применением дистанционных образовательных технологий</t>
  </si>
  <si>
    <t>804200О.99.0.ББ52АЗ89000</t>
  </si>
  <si>
    <t>854100О.99.0.ББ52БР20000</t>
  </si>
  <si>
    <t>социально-гуманитарная</t>
  </si>
  <si>
    <t>001 Обучающиеся за исключением обучающихся с ограниченными возможностями здоровья (ОВЗ) и детей-инвалидов</t>
  </si>
  <si>
    <t>854100О.99.0.ББ52БР21000</t>
  </si>
  <si>
    <t>1 января 2026 г. - 31 декабря 2026 г.</t>
  </si>
  <si>
    <t>1 января 2027 г. - 31 декабря 2027 г.</t>
  </si>
  <si>
    <t>1 января 2028 г. - 31 декабря 2029 г.</t>
  </si>
  <si>
    <t xml:space="preserve">Утвержден приказом 
Управление образования администрации Кондинского района 
от 24 декабря 2025 г. N 680
</t>
  </si>
  <si>
    <t>804200О.99.0.ББ52АЖ78000</t>
  </si>
  <si>
    <t>очно-заочная с применением электронного обучения</t>
  </si>
  <si>
    <t>804200О.99.0.ББ52АЗ08000</t>
  </si>
  <si>
    <t>очная с применением сетевой формы реализации</t>
  </si>
  <si>
    <t>804200О.99.0.ББ52АЗ32000</t>
  </si>
  <si>
    <t>804200О.99.0.ББ52АЗ68000</t>
  </si>
  <si>
    <t>804200О.99.0.ББ52АМ76000</t>
  </si>
  <si>
    <t>030 дети с ограниченными возможностями здоровья (ОВЗ)</t>
  </si>
  <si>
    <t>804200О.99.0.ББ52АН00000</t>
  </si>
  <si>
    <t>804200О.99.0.ББ52АН24000</t>
  </si>
  <si>
    <t>804200О.99.0.ББ52АН25000</t>
  </si>
  <si>
    <t>804200О.99.0.ББ52АН48000</t>
  </si>
  <si>
    <t>804200О.99.0.ББ52АН72000</t>
  </si>
  <si>
    <t>804200О.99.0.ББ52АН73000</t>
  </si>
  <si>
    <t>854100О.99.0.ББ52БС88000</t>
  </si>
  <si>
    <t>002 Обучающиеся с ограниченными возможностями здоровья (ОВЗ)</t>
  </si>
  <si>
    <t>804200О.99.0.ББ52АЗ24000</t>
  </si>
  <si>
    <t>очно-заочная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</si>
</sst>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rgb="FF969696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0" xfId="0" applyProtection="1"/>
    <xf numFmtId="0" fontId="0" fillId="0" borderId="0" xfId="0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right" vertical="top" wrapText="1"/>
    </xf>
    <xf numFmtId="14" fontId="0" fillId="0" borderId="0" xfId="0" applyNumberFormat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M31" sqref="M31"/>
    </sheetView>
  </sheetViews>
  <sheetFormatPr defaultColWidth="8.5703125" defaultRowHeight="15" x14ac:dyDescent="0.25"/>
  <sheetData>
    <row r="1" spans="1:14" ht="15" customHeight="1" x14ac:dyDescent="0.25">
      <c r="A1" s="14" t="s">
        <v>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1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1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1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ht="15" customHeight="1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</v>
      </c>
      <c r="N15" s="12"/>
    </row>
    <row r="16" spans="1:14" ht="1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" customHeight="1" x14ac:dyDescent="0.25">
      <c r="A17" s="12" t="s">
        <v>2</v>
      </c>
      <c r="B17" s="12"/>
      <c r="C17" s="12"/>
      <c r="D17" s="12" t="s">
        <v>3</v>
      </c>
      <c r="E17" s="12"/>
      <c r="F17" s="12"/>
      <c r="G17" s="12"/>
      <c r="H17" s="12"/>
      <c r="I17" s="12"/>
      <c r="J17" s="12"/>
      <c r="K17" s="12" t="s">
        <v>4</v>
      </c>
      <c r="L17" s="12"/>
      <c r="M17" s="15">
        <v>46015</v>
      </c>
      <c r="N17" s="12"/>
    </row>
    <row r="18" spans="1:14" ht="1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15" customHeight="1" x14ac:dyDescent="0.25">
      <c r="A19" s="12" t="s">
        <v>5</v>
      </c>
      <c r="B19" s="12"/>
      <c r="C19" s="12"/>
      <c r="D19" s="12" t="s">
        <v>6</v>
      </c>
      <c r="E19" s="12"/>
      <c r="F19" s="12"/>
      <c r="G19" s="12"/>
      <c r="H19" s="12"/>
      <c r="I19" s="12"/>
      <c r="J19" s="12"/>
      <c r="K19" s="12" t="s">
        <v>7</v>
      </c>
      <c r="L19" s="12"/>
      <c r="M19" s="12">
        <v>2117976</v>
      </c>
      <c r="N19" s="12"/>
    </row>
    <row r="20" spans="1:14" ht="15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15" customHeight="1" x14ac:dyDescent="0.25">
      <c r="A21" s="12" t="s">
        <v>8</v>
      </c>
      <c r="B21" s="12"/>
      <c r="C21" s="12"/>
      <c r="D21" s="12">
        <v>2</v>
      </c>
      <c r="E21" s="12"/>
      <c r="F21" s="12"/>
      <c r="G21" s="12"/>
      <c r="H21" s="12"/>
      <c r="I21" s="12"/>
      <c r="J21" s="12"/>
      <c r="K21" s="12" t="s">
        <v>9</v>
      </c>
      <c r="L21" s="12"/>
      <c r="M21" s="12">
        <v>231</v>
      </c>
      <c r="N21" s="12"/>
    </row>
    <row r="22" spans="1:14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5" customHeight="1" x14ac:dyDescent="0.25">
      <c r="A23" s="12" t="s">
        <v>10</v>
      </c>
      <c r="B23" s="12"/>
      <c r="C23" s="12"/>
      <c r="D23" s="13" t="s">
        <v>11</v>
      </c>
      <c r="E23" s="13"/>
      <c r="F23" s="13"/>
      <c r="G23" s="13"/>
      <c r="H23" s="13"/>
      <c r="I23" s="13"/>
      <c r="J23" s="13"/>
      <c r="K23" s="12" t="s">
        <v>12</v>
      </c>
      <c r="L23" s="12"/>
      <c r="M23" s="12">
        <v>71816160</v>
      </c>
      <c r="N23" s="12"/>
    </row>
    <row r="24" spans="1:14" ht="15" customHeight="1" x14ac:dyDescent="0.25">
      <c r="A24" s="12"/>
      <c r="B24" s="12"/>
      <c r="C24" s="12"/>
      <c r="D24" s="13"/>
      <c r="E24" s="13"/>
      <c r="F24" s="13"/>
      <c r="G24" s="13"/>
      <c r="H24" s="13"/>
      <c r="I24" s="13"/>
      <c r="J24" s="13"/>
      <c r="K24" s="12"/>
      <c r="L24" s="12"/>
      <c r="M24" s="12"/>
      <c r="N24" s="12"/>
    </row>
  </sheetData>
  <mergeCells count="20">
    <mergeCell ref="A1:N9"/>
    <mergeCell ref="A10:N14"/>
    <mergeCell ref="A15:L16"/>
    <mergeCell ref="M15:N16"/>
    <mergeCell ref="A17:C18"/>
    <mergeCell ref="D17:J18"/>
    <mergeCell ref="K17:L18"/>
    <mergeCell ref="M17:N18"/>
    <mergeCell ref="A23:C24"/>
    <mergeCell ref="D23:J24"/>
    <mergeCell ref="K23:L24"/>
    <mergeCell ref="M23:N24"/>
    <mergeCell ref="A19:C20"/>
    <mergeCell ref="D19:J20"/>
    <mergeCell ref="K19:L20"/>
    <mergeCell ref="M19:N20"/>
    <mergeCell ref="A21:C22"/>
    <mergeCell ref="D21:J22"/>
    <mergeCell ref="K21:L22"/>
    <mergeCell ref="M21:N22"/>
  </mergeCells>
  <pageMargins left="0.70866141732283472" right="0.70866141732283472" top="0.74803149606299213" bottom="0.7480314960629921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view="pageBreakPreview" zoomScale="60" zoomScaleNormal="85" workbookViewId="0">
      <selection activeCell="X25" sqref="X25"/>
    </sheetView>
  </sheetViews>
  <sheetFormatPr defaultColWidth="8.5703125" defaultRowHeight="15" x14ac:dyDescent="0.25"/>
  <cols>
    <col min="6" max="6" width="1.5703125" customWidth="1"/>
    <col min="12" max="12" width="0.85546875" customWidth="1"/>
    <col min="18" max="18" width="1.5703125" customWidth="1"/>
    <col min="21" max="21" width="6.28515625" customWidth="1"/>
    <col min="22" max="23" width="8.5703125" hidden="1" customWidth="1"/>
    <col min="26" max="26" width="7.28515625" customWidth="1"/>
    <col min="27" max="27" width="8.5703125" hidden="1" customWidth="1"/>
    <col min="30" max="30" width="3.7109375" customWidth="1"/>
    <col min="31" max="31" width="8.5703125" hidden="1" customWidth="1"/>
    <col min="34" max="34" width="5.5703125" customWidth="1"/>
    <col min="35" max="35" width="8.5703125" hidden="1" customWidth="1"/>
  </cols>
  <sheetData>
    <row r="1" spans="1:35" ht="15" customHeight="1" x14ac:dyDescent="0.25">
      <c r="A1" s="17" t="s">
        <v>13</v>
      </c>
      <c r="B1" s="17"/>
      <c r="C1" s="17"/>
      <c r="D1" s="17" t="s">
        <v>14</v>
      </c>
      <c r="E1" s="17"/>
      <c r="F1" s="17"/>
      <c r="G1" s="17" t="s">
        <v>15</v>
      </c>
      <c r="H1" s="17"/>
      <c r="I1" s="17"/>
      <c r="J1" s="17" t="s">
        <v>16</v>
      </c>
      <c r="K1" s="17"/>
      <c r="L1" s="17"/>
      <c r="M1" s="17"/>
      <c r="N1" s="17"/>
      <c r="O1" s="17"/>
      <c r="P1" s="17"/>
      <c r="Q1" s="17"/>
      <c r="R1" s="17"/>
      <c r="S1" s="17" t="s">
        <v>17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18</v>
      </c>
      <c r="K3" s="17"/>
      <c r="L3" s="17"/>
      <c r="M3" s="17" t="s">
        <v>19</v>
      </c>
      <c r="N3" s="17"/>
      <c r="O3" s="17"/>
      <c r="P3" s="17"/>
      <c r="Q3" s="17"/>
      <c r="R3" s="17"/>
      <c r="S3" s="17" t="s">
        <v>20</v>
      </c>
      <c r="T3" s="18" t="s">
        <v>21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22</v>
      </c>
      <c r="U4" s="17"/>
      <c r="V4" s="17"/>
      <c r="W4" s="17"/>
      <c r="X4" s="17" t="s">
        <v>23</v>
      </c>
      <c r="Y4" s="17"/>
      <c r="Z4" s="17"/>
      <c r="AA4" s="17"/>
      <c r="AB4" s="17" t="s">
        <v>24</v>
      </c>
      <c r="AC4" s="17"/>
      <c r="AD4" s="17"/>
      <c r="AE4" s="17"/>
      <c r="AF4" s="17" t="s">
        <v>25</v>
      </c>
      <c r="AG4" s="17"/>
      <c r="AH4" s="17"/>
      <c r="AI4" s="17"/>
    </row>
    <row r="5" spans="1:35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26</v>
      </c>
      <c r="N5" s="17"/>
      <c r="O5" s="17"/>
      <c r="P5" s="17" t="s">
        <v>27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ht="101.2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133.5" customHeight="1" x14ac:dyDescent="0.25">
      <c r="A8" s="16" t="s">
        <v>28</v>
      </c>
      <c r="B8" s="16"/>
      <c r="C8" s="16"/>
      <c r="D8" s="16">
        <v>2025</v>
      </c>
      <c r="E8" s="16"/>
      <c r="F8" s="16"/>
      <c r="G8" s="16" t="s">
        <v>29</v>
      </c>
      <c r="H8" s="16"/>
      <c r="I8" s="16"/>
      <c r="J8" s="16" t="s">
        <v>30</v>
      </c>
      <c r="K8" s="16"/>
      <c r="L8" s="16"/>
      <c r="M8" s="16" t="s">
        <v>31</v>
      </c>
      <c r="N8" s="16"/>
      <c r="O8" s="16"/>
      <c r="P8" s="16">
        <v>539</v>
      </c>
      <c r="Q8" s="16"/>
      <c r="R8" s="16"/>
      <c r="S8" s="10">
        <f>305204+1602</f>
        <v>306806</v>
      </c>
      <c r="T8" s="16">
        <v>124142</v>
      </c>
      <c r="U8" s="16"/>
      <c r="V8" s="16"/>
      <c r="W8" s="16"/>
      <c r="X8" s="16">
        <f>18748+1602</f>
        <v>20350</v>
      </c>
      <c r="Y8" s="16"/>
      <c r="Z8" s="16"/>
      <c r="AA8" s="16"/>
      <c r="AB8" s="16">
        <v>0</v>
      </c>
      <c r="AC8" s="16"/>
      <c r="AD8" s="16"/>
      <c r="AE8" s="16"/>
      <c r="AF8" s="16">
        <v>162314</v>
      </c>
      <c r="AG8" s="16"/>
      <c r="AH8" s="16"/>
      <c r="AI8" s="16"/>
    </row>
    <row r="9" spans="1:35" ht="15" customHeight="1" x14ac:dyDescent="0.25">
      <c r="A9" s="2"/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1"/>
      <c r="B10" s="1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5"/>
      <c r="B11" s="5"/>
      <c r="C11" s="5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</sheetData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.70866141732283472" right="0.70866141732283472" top="0.74803149606299213" bottom="0.74803149606299213" header="0.51181102362204722" footer="0.51181102362204722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view="pageBreakPreview" zoomScale="60" zoomScaleNormal="70" workbookViewId="0">
      <selection activeCell="S8" sqref="S8:AI8"/>
    </sheetView>
  </sheetViews>
  <sheetFormatPr defaultColWidth="8.5703125" defaultRowHeight="15" x14ac:dyDescent="0.25"/>
  <cols>
    <col min="6" max="6" width="1.85546875" customWidth="1"/>
    <col min="18" max="18" width="2.85546875" customWidth="1"/>
    <col min="22" max="22" width="5.28515625" customWidth="1"/>
    <col min="23" max="23" width="8.5703125" hidden="1" customWidth="1"/>
    <col min="27" max="27" width="3.28515625" customWidth="1"/>
    <col min="30" max="30" width="4.7109375" customWidth="1"/>
    <col min="31" max="31" width="8.5703125" hidden="1" customWidth="1"/>
    <col min="34" max="34" width="6.140625" customWidth="1"/>
    <col min="35" max="35" width="8.5703125" hidden="1" customWidth="1"/>
  </cols>
  <sheetData>
    <row r="1" spans="1:35" ht="15" customHeight="1" x14ac:dyDescent="0.25">
      <c r="A1" s="17" t="s">
        <v>13</v>
      </c>
      <c r="B1" s="17"/>
      <c r="C1" s="17"/>
      <c r="D1" s="17" t="s">
        <v>14</v>
      </c>
      <c r="E1" s="17"/>
      <c r="F1" s="17"/>
      <c r="G1" s="17" t="s">
        <v>15</v>
      </c>
      <c r="H1" s="17"/>
      <c r="I1" s="17"/>
      <c r="J1" s="17" t="s">
        <v>16</v>
      </c>
      <c r="K1" s="17"/>
      <c r="L1" s="17"/>
      <c r="M1" s="17"/>
      <c r="N1" s="17"/>
      <c r="O1" s="17"/>
      <c r="P1" s="17"/>
      <c r="Q1" s="17"/>
      <c r="R1" s="17"/>
      <c r="S1" s="17" t="s">
        <v>17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18</v>
      </c>
      <c r="K3" s="17"/>
      <c r="L3" s="17"/>
      <c r="M3" s="17" t="s">
        <v>19</v>
      </c>
      <c r="N3" s="17"/>
      <c r="O3" s="17"/>
      <c r="P3" s="17"/>
      <c r="Q3" s="17"/>
      <c r="R3" s="17"/>
      <c r="S3" s="17" t="s">
        <v>20</v>
      </c>
      <c r="T3" s="18" t="s">
        <v>21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22</v>
      </c>
      <c r="U4" s="17"/>
      <c r="V4" s="17"/>
      <c r="W4" s="17"/>
      <c r="X4" s="17" t="s">
        <v>23</v>
      </c>
      <c r="Y4" s="17"/>
      <c r="Z4" s="17"/>
      <c r="AA4" s="17"/>
      <c r="AB4" s="17" t="s">
        <v>24</v>
      </c>
      <c r="AC4" s="17"/>
      <c r="AD4" s="17"/>
      <c r="AE4" s="17"/>
      <c r="AF4" s="17" t="s">
        <v>25</v>
      </c>
      <c r="AG4" s="17"/>
      <c r="AH4" s="17"/>
      <c r="AI4" s="17"/>
    </row>
    <row r="5" spans="1:35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26</v>
      </c>
      <c r="N5" s="17"/>
      <c r="O5" s="17"/>
      <c r="P5" s="17" t="s">
        <v>27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ht="51.7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109.5" customHeight="1" x14ac:dyDescent="0.25">
      <c r="A8" s="16" t="s">
        <v>28</v>
      </c>
      <c r="B8" s="16"/>
      <c r="C8" s="16"/>
      <c r="D8" s="16">
        <v>2025</v>
      </c>
      <c r="E8" s="16"/>
      <c r="F8" s="16"/>
      <c r="G8" s="16" t="s">
        <v>29</v>
      </c>
      <c r="H8" s="16"/>
      <c r="I8" s="16"/>
      <c r="J8" s="16" t="s">
        <v>30</v>
      </c>
      <c r="K8" s="16"/>
      <c r="L8" s="16"/>
      <c r="M8" s="16" t="s">
        <v>31</v>
      </c>
      <c r="N8" s="16"/>
      <c r="O8" s="16"/>
      <c r="P8" s="16">
        <v>539</v>
      </c>
      <c r="Q8" s="16"/>
      <c r="R8" s="16"/>
      <c r="S8" s="11">
        <f>305204+1602</f>
        <v>306806</v>
      </c>
      <c r="T8" s="16">
        <v>124142</v>
      </c>
      <c r="U8" s="16"/>
      <c r="V8" s="16"/>
      <c r="W8" s="16"/>
      <c r="X8" s="16">
        <f>18748+1602</f>
        <v>20350</v>
      </c>
      <c r="Y8" s="16"/>
      <c r="Z8" s="16"/>
      <c r="AA8" s="16"/>
      <c r="AB8" s="16">
        <v>0</v>
      </c>
      <c r="AC8" s="16"/>
      <c r="AD8" s="16"/>
      <c r="AE8" s="16"/>
      <c r="AF8" s="16">
        <v>162314</v>
      </c>
      <c r="AG8" s="16"/>
      <c r="AH8" s="16"/>
      <c r="AI8" s="16"/>
    </row>
    <row r="9" spans="1:35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</sheetData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" right="0" top="0.74803149606299213" bottom="0.74803149606299213" header="0.51181102362204722" footer="0.51181102362204722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view="pageBreakPreview" zoomScale="60" zoomScaleNormal="70" workbookViewId="0">
      <selection activeCell="X38" sqref="X38"/>
    </sheetView>
  </sheetViews>
  <sheetFormatPr defaultColWidth="8.5703125" defaultRowHeight="15" x14ac:dyDescent="0.25"/>
  <cols>
    <col min="6" max="6" width="8.5703125" hidden="1" customWidth="1"/>
    <col min="12" max="12" width="0.140625" customWidth="1"/>
    <col min="15" max="15" width="0.42578125" customWidth="1"/>
    <col min="22" max="22" width="4.140625" customWidth="1"/>
    <col min="23" max="23" width="8.5703125" hidden="1" customWidth="1"/>
    <col min="26" max="26" width="5.85546875" customWidth="1"/>
    <col min="27" max="27" width="8.5703125" hidden="1" customWidth="1"/>
    <col min="30" max="30" width="4.7109375" customWidth="1"/>
    <col min="31" max="31" width="8.5703125" hidden="1" customWidth="1"/>
    <col min="34" max="34" width="4.42578125" customWidth="1"/>
    <col min="35" max="35" width="8.5703125" hidden="1" customWidth="1"/>
  </cols>
  <sheetData>
    <row r="1" spans="1:35" ht="15" customHeight="1" x14ac:dyDescent="0.25">
      <c r="A1" s="17" t="s">
        <v>13</v>
      </c>
      <c r="B1" s="17"/>
      <c r="C1" s="17"/>
      <c r="D1" s="17" t="s">
        <v>14</v>
      </c>
      <c r="E1" s="17"/>
      <c r="F1" s="17"/>
      <c r="G1" s="17" t="s">
        <v>15</v>
      </c>
      <c r="H1" s="17"/>
      <c r="I1" s="17"/>
      <c r="J1" s="17" t="s">
        <v>16</v>
      </c>
      <c r="K1" s="17"/>
      <c r="L1" s="17"/>
      <c r="M1" s="17"/>
      <c r="N1" s="17"/>
      <c r="O1" s="17"/>
      <c r="P1" s="17"/>
      <c r="Q1" s="17"/>
      <c r="R1" s="17"/>
      <c r="S1" s="17" t="s">
        <v>17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18</v>
      </c>
      <c r="K3" s="17"/>
      <c r="L3" s="17"/>
      <c r="M3" s="17" t="s">
        <v>19</v>
      </c>
      <c r="N3" s="17"/>
      <c r="O3" s="17"/>
      <c r="P3" s="17"/>
      <c r="Q3" s="17"/>
      <c r="R3" s="17"/>
      <c r="S3" s="17" t="s">
        <v>20</v>
      </c>
      <c r="T3" s="18" t="s">
        <v>21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22</v>
      </c>
      <c r="U4" s="17"/>
      <c r="V4" s="17"/>
      <c r="W4" s="17"/>
      <c r="X4" s="17" t="s">
        <v>23</v>
      </c>
      <c r="Y4" s="17"/>
      <c r="Z4" s="17"/>
      <c r="AA4" s="17"/>
      <c r="AB4" s="17" t="s">
        <v>24</v>
      </c>
      <c r="AC4" s="17"/>
      <c r="AD4" s="17"/>
      <c r="AE4" s="17"/>
      <c r="AF4" s="17" t="s">
        <v>25</v>
      </c>
      <c r="AG4" s="17"/>
      <c r="AH4" s="17"/>
      <c r="AI4" s="17"/>
    </row>
    <row r="5" spans="1:35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26</v>
      </c>
      <c r="N5" s="17"/>
      <c r="O5" s="17"/>
      <c r="P5" s="17" t="s">
        <v>27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ht="49.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108" customHeight="1" x14ac:dyDescent="0.25">
      <c r="A8" s="16" t="s">
        <v>28</v>
      </c>
      <c r="B8" s="16"/>
      <c r="C8" s="16"/>
      <c r="D8" s="16">
        <v>2026</v>
      </c>
      <c r="E8" s="16"/>
      <c r="F8" s="16"/>
      <c r="G8" s="16" t="s">
        <v>29</v>
      </c>
      <c r="H8" s="16"/>
      <c r="I8" s="16"/>
      <c r="J8" s="16" t="s">
        <v>30</v>
      </c>
      <c r="K8" s="16"/>
      <c r="L8" s="16"/>
      <c r="M8" s="16" t="s">
        <v>31</v>
      </c>
      <c r="N8" s="16"/>
      <c r="O8" s="16"/>
      <c r="P8" s="16">
        <v>539</v>
      </c>
      <c r="Q8" s="16"/>
      <c r="R8" s="16"/>
      <c r="S8" s="11">
        <f>305204+1602</f>
        <v>306806</v>
      </c>
      <c r="T8" s="16">
        <v>124142</v>
      </c>
      <c r="U8" s="16"/>
      <c r="V8" s="16"/>
      <c r="W8" s="16"/>
      <c r="X8" s="16">
        <f>18748+1602</f>
        <v>20350</v>
      </c>
      <c r="Y8" s="16"/>
      <c r="Z8" s="16"/>
      <c r="AA8" s="16"/>
      <c r="AB8" s="16">
        <v>0</v>
      </c>
      <c r="AC8" s="16"/>
      <c r="AD8" s="16"/>
      <c r="AE8" s="16"/>
      <c r="AF8" s="16">
        <v>162314</v>
      </c>
      <c r="AG8" s="16"/>
      <c r="AH8" s="16"/>
      <c r="AI8" s="16"/>
    </row>
    <row r="9" spans="1:35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</sheetData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.11811023622047245" right="0" top="0.74803149606299213" bottom="0.74803149606299213" header="0.51181102362204722" footer="0.51181102362204722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view="pageBreakPreview" zoomScale="60" zoomScaleNormal="70" workbookViewId="0">
      <selection activeCell="S8" sqref="S8:AI8"/>
    </sheetView>
  </sheetViews>
  <sheetFormatPr defaultColWidth="8.5703125" defaultRowHeight="15" x14ac:dyDescent="0.25"/>
  <cols>
    <col min="3" max="3" width="3.42578125" customWidth="1"/>
    <col min="6" max="6" width="3.85546875" customWidth="1"/>
    <col min="9" max="9" width="3.42578125" customWidth="1"/>
    <col min="12" max="12" width="3.7109375" customWidth="1"/>
    <col min="15" max="15" width="2.28515625" customWidth="1"/>
    <col min="17" max="17" width="6.28515625" customWidth="1"/>
    <col min="18" max="18" width="3" hidden="1" customWidth="1"/>
    <col min="19" max="19" width="12.5703125" customWidth="1"/>
    <col min="22" max="22" width="7.7109375" customWidth="1"/>
    <col min="23" max="23" width="8.5703125" hidden="1" customWidth="1"/>
    <col min="27" max="27" width="2.7109375" customWidth="1"/>
    <col min="30" max="30" width="2.85546875" customWidth="1"/>
    <col min="31" max="31" width="1" hidden="1" customWidth="1"/>
    <col min="34" max="34" width="7" customWidth="1"/>
    <col min="35" max="35" width="8.5703125" hidden="1" customWidth="1"/>
  </cols>
  <sheetData>
    <row r="1" spans="1:35" ht="15" customHeight="1" x14ac:dyDescent="0.25">
      <c r="A1" s="17" t="s">
        <v>13</v>
      </c>
      <c r="B1" s="17"/>
      <c r="C1" s="17"/>
      <c r="D1" s="17" t="s">
        <v>14</v>
      </c>
      <c r="E1" s="17"/>
      <c r="F1" s="17"/>
      <c r="G1" s="17" t="s">
        <v>15</v>
      </c>
      <c r="H1" s="17"/>
      <c r="I1" s="17"/>
      <c r="J1" s="17" t="s">
        <v>16</v>
      </c>
      <c r="K1" s="17"/>
      <c r="L1" s="17"/>
      <c r="M1" s="17"/>
      <c r="N1" s="17"/>
      <c r="O1" s="17"/>
      <c r="P1" s="17"/>
      <c r="Q1" s="17"/>
      <c r="R1" s="17"/>
      <c r="S1" s="17" t="s">
        <v>17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18</v>
      </c>
      <c r="K3" s="17"/>
      <c r="L3" s="17"/>
      <c r="M3" s="17" t="s">
        <v>19</v>
      </c>
      <c r="N3" s="17"/>
      <c r="O3" s="17"/>
      <c r="P3" s="17"/>
      <c r="Q3" s="17"/>
      <c r="R3" s="17"/>
      <c r="S3" s="17" t="s">
        <v>20</v>
      </c>
      <c r="T3" s="18" t="s">
        <v>21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22</v>
      </c>
      <c r="U4" s="17"/>
      <c r="V4" s="17"/>
      <c r="W4" s="17"/>
      <c r="X4" s="17" t="s">
        <v>23</v>
      </c>
      <c r="Y4" s="17"/>
      <c r="Z4" s="17"/>
      <c r="AA4" s="17"/>
      <c r="AB4" s="17" t="s">
        <v>24</v>
      </c>
      <c r="AC4" s="17"/>
      <c r="AD4" s="17"/>
      <c r="AE4" s="17"/>
      <c r="AF4" s="17" t="s">
        <v>25</v>
      </c>
      <c r="AG4" s="17"/>
      <c r="AH4" s="17"/>
      <c r="AI4" s="17"/>
    </row>
    <row r="5" spans="1:35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26</v>
      </c>
      <c r="N5" s="17"/>
      <c r="O5" s="17"/>
      <c r="P5" s="17" t="s">
        <v>27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ht="52.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132" customHeight="1" x14ac:dyDescent="0.25">
      <c r="A8" s="16" t="s">
        <v>28</v>
      </c>
      <c r="B8" s="16"/>
      <c r="C8" s="16"/>
      <c r="D8" s="19" t="s">
        <v>32</v>
      </c>
      <c r="E8" s="19"/>
      <c r="F8" s="19"/>
      <c r="G8" s="19" t="s">
        <v>29</v>
      </c>
      <c r="H8" s="19"/>
      <c r="I8" s="19"/>
      <c r="J8" s="19" t="s">
        <v>30</v>
      </c>
      <c r="K8" s="19"/>
      <c r="L8" s="19"/>
      <c r="M8" s="19" t="s">
        <v>31</v>
      </c>
      <c r="N8" s="19"/>
      <c r="O8" s="19"/>
      <c r="P8" s="19">
        <v>539</v>
      </c>
      <c r="Q8" s="19"/>
      <c r="R8" s="19"/>
      <c r="S8" s="11">
        <f>305204+1602</f>
        <v>306806</v>
      </c>
      <c r="T8" s="16">
        <v>124142</v>
      </c>
      <c r="U8" s="16"/>
      <c r="V8" s="16"/>
      <c r="W8" s="16"/>
      <c r="X8" s="16">
        <f>18748+1602</f>
        <v>20350</v>
      </c>
      <c r="Y8" s="16"/>
      <c r="Z8" s="16"/>
      <c r="AA8" s="16"/>
      <c r="AB8" s="16">
        <v>0</v>
      </c>
      <c r="AC8" s="16"/>
      <c r="AD8" s="16"/>
      <c r="AE8" s="16"/>
      <c r="AF8" s="16">
        <v>162314</v>
      </c>
      <c r="AG8" s="16"/>
      <c r="AH8" s="16"/>
      <c r="AI8" s="16"/>
    </row>
    <row r="9" spans="1:35" ht="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35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</sheetData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.11811023622047245" right="0.11811023622047245" top="0.74803149606299213" bottom="0.74803149606299213" header="0.51181102362204722" footer="0.51181102362204722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zoomScale="60" zoomScaleNormal="55" workbookViewId="0">
      <selection activeCell="AY9" sqref="AY9:BR9"/>
    </sheetView>
  </sheetViews>
  <sheetFormatPr defaultColWidth="8.5703125" defaultRowHeight="15" x14ac:dyDescent="0.25"/>
  <cols>
    <col min="1" max="7" width="9.140625" style="7" customWidth="1"/>
    <col min="8" max="8" width="5.5703125" style="7" customWidth="1"/>
    <col min="9" max="9" width="9.140625" style="7" hidden="1" customWidth="1"/>
    <col min="10" max="10" width="0.5703125" style="7" hidden="1" customWidth="1"/>
    <col min="11" max="12" width="9.140625" style="7" customWidth="1"/>
    <col min="13" max="13" width="1.7109375" style="7" customWidth="1"/>
    <col min="14" max="14" width="6.85546875" style="7" hidden="1" customWidth="1"/>
    <col min="15" max="17" width="9.140625" style="7" customWidth="1"/>
    <col min="18" max="18" width="1.7109375" style="7" customWidth="1"/>
    <col min="19" max="22" width="9.140625" style="7" customWidth="1"/>
    <col min="28" max="28" width="8.28515625" customWidth="1"/>
    <col min="29" max="30" width="8.5703125" hidden="1" customWidth="1"/>
    <col min="33" max="33" width="2" customWidth="1"/>
    <col min="34" max="34" width="8.5703125" hidden="1" customWidth="1"/>
    <col min="37" max="37" width="7.42578125" customWidth="1"/>
    <col min="38" max="38" width="8.5703125" hidden="1" customWidth="1"/>
    <col min="40" max="40" width="5" customWidth="1"/>
    <col min="41" max="41" width="3.140625" hidden="1" customWidth="1"/>
    <col min="42" max="42" width="8.5703125" hidden="1" customWidth="1"/>
    <col min="44" max="44" width="4.42578125" customWidth="1"/>
    <col min="45" max="45" width="4.7109375" hidden="1" customWidth="1"/>
    <col min="46" max="46" width="8.5703125" hidden="1" customWidth="1"/>
    <col min="48" max="48" width="1.28515625" customWidth="1"/>
    <col min="49" max="50" width="8.5703125" hidden="1" customWidth="1"/>
    <col min="52" max="52" width="5.42578125" customWidth="1"/>
    <col min="53" max="53" width="5.42578125" hidden="1" customWidth="1"/>
    <col min="54" max="54" width="8.5703125" hidden="1" customWidth="1"/>
    <col min="56" max="56" width="7.140625" customWidth="1"/>
    <col min="57" max="57" width="5" hidden="1" customWidth="1"/>
    <col min="58" max="58" width="8.5703125" hidden="1" customWidth="1"/>
    <col min="60" max="60" width="5.140625" customWidth="1"/>
    <col min="61" max="61" width="1.85546875" hidden="1" customWidth="1"/>
    <col min="62" max="62" width="8.5703125" hidden="1" customWidth="1"/>
    <col min="63" max="64" width="9.140625" style="8" customWidth="1"/>
    <col min="65" max="65" width="2.7109375" style="8" customWidth="1"/>
    <col min="66" max="66" width="9.140625" style="8" hidden="1" customWidth="1"/>
    <col min="67" max="68" width="9.140625" style="8" customWidth="1"/>
    <col min="69" max="69" width="7.42578125" style="8" customWidth="1"/>
    <col min="70" max="70" width="9.140625" style="8" hidden="1" customWidth="1"/>
  </cols>
  <sheetData>
    <row r="1" spans="1:70" ht="15" customHeight="1" x14ac:dyDescent="0.25">
      <c r="A1" s="17" t="s">
        <v>33</v>
      </c>
      <c r="B1" s="17"/>
      <c r="C1" s="17"/>
      <c r="D1" s="17"/>
      <c r="E1" s="17" t="s">
        <v>34</v>
      </c>
      <c r="F1" s="17"/>
      <c r="G1" s="17"/>
      <c r="H1" s="17"/>
      <c r="I1" s="17"/>
      <c r="J1" s="17"/>
      <c r="K1" s="17" t="s">
        <v>35</v>
      </c>
      <c r="L1" s="17"/>
      <c r="M1" s="17"/>
      <c r="N1" s="17"/>
      <c r="O1" s="17" t="s">
        <v>36</v>
      </c>
      <c r="P1" s="17"/>
      <c r="Q1" s="17"/>
      <c r="R1" s="17"/>
      <c r="S1" s="17" t="s">
        <v>37</v>
      </c>
      <c r="T1" s="17"/>
      <c r="U1" s="17"/>
      <c r="V1" s="17"/>
      <c r="W1" s="17" t="s">
        <v>38</v>
      </c>
      <c r="X1" s="17"/>
      <c r="Y1" s="17"/>
      <c r="Z1" s="17"/>
      <c r="AA1" s="17" t="s">
        <v>39</v>
      </c>
      <c r="AB1" s="17"/>
      <c r="AC1" s="17"/>
      <c r="AD1" s="17"/>
      <c r="AE1" s="17" t="s">
        <v>40</v>
      </c>
      <c r="AF1" s="17"/>
      <c r="AG1" s="17"/>
      <c r="AH1" s="17"/>
      <c r="AI1" s="17" t="s">
        <v>41</v>
      </c>
      <c r="AJ1" s="17"/>
      <c r="AK1" s="17"/>
      <c r="AL1" s="17"/>
      <c r="AM1" s="17" t="s">
        <v>42</v>
      </c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 t="s">
        <v>43</v>
      </c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 t="s">
        <v>44</v>
      </c>
      <c r="BP1" s="17"/>
      <c r="BQ1" s="17"/>
      <c r="BR1" s="17"/>
    </row>
    <row r="2" spans="1:70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</row>
    <row r="3" spans="1:70" ht="4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</row>
    <row r="4" spans="1:70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 t="s">
        <v>18</v>
      </c>
      <c r="AN4" s="17"/>
      <c r="AO4" s="17"/>
      <c r="AP4" s="17"/>
      <c r="AQ4" s="17" t="s">
        <v>19</v>
      </c>
      <c r="AR4" s="17"/>
      <c r="AS4" s="17"/>
      <c r="AT4" s="17"/>
      <c r="AU4" s="17"/>
      <c r="AV4" s="17"/>
      <c r="AW4" s="17"/>
      <c r="AX4" s="17"/>
      <c r="AY4" s="17" t="s">
        <v>22</v>
      </c>
      <c r="AZ4" s="17"/>
      <c r="BA4" s="17"/>
      <c r="BB4" s="17"/>
      <c r="BC4" s="17" t="s">
        <v>23</v>
      </c>
      <c r="BD4" s="17"/>
      <c r="BE4" s="17"/>
      <c r="BF4" s="17"/>
      <c r="BG4" s="17" t="s">
        <v>24</v>
      </c>
      <c r="BH4" s="17"/>
      <c r="BI4" s="17"/>
      <c r="BJ4" s="17"/>
      <c r="BK4" s="17" t="s">
        <v>25</v>
      </c>
      <c r="BL4" s="17"/>
      <c r="BM4" s="17"/>
      <c r="BN4" s="17"/>
      <c r="BO4" s="17"/>
      <c r="BP4" s="17"/>
      <c r="BQ4" s="17"/>
      <c r="BR4" s="17"/>
    </row>
    <row r="5" spans="1:70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</row>
    <row r="6" spans="1:70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 t="s">
        <v>26</v>
      </c>
      <c r="AR6" s="17"/>
      <c r="AS6" s="17"/>
      <c r="AT6" s="17"/>
      <c r="AU6" s="17" t="s">
        <v>27</v>
      </c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</row>
    <row r="7" spans="1:70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</row>
    <row r="8" spans="1:70" ht="52.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</row>
    <row r="9" spans="1:70" ht="78.75" customHeight="1" x14ac:dyDescent="0.25">
      <c r="A9" s="16" t="s">
        <v>45</v>
      </c>
      <c r="B9" s="16"/>
      <c r="C9" s="16"/>
      <c r="D9" s="16"/>
      <c r="E9" s="16" t="s">
        <v>46</v>
      </c>
      <c r="F9" s="16"/>
      <c r="G9" s="16"/>
      <c r="H9" s="16"/>
      <c r="I9" s="16"/>
      <c r="J9" s="16"/>
      <c r="K9" s="16" t="s">
        <v>47</v>
      </c>
      <c r="L9" s="16"/>
      <c r="M9" s="16"/>
      <c r="N9" s="16"/>
      <c r="O9" s="16" t="s">
        <v>48</v>
      </c>
      <c r="P9" s="16"/>
      <c r="Q9" s="16"/>
      <c r="R9" s="16"/>
      <c r="S9" s="16" t="s">
        <v>49</v>
      </c>
      <c r="T9" s="16"/>
      <c r="U9" s="16"/>
      <c r="V9" s="16"/>
      <c r="W9" s="16" t="s">
        <v>3</v>
      </c>
      <c r="X9" s="16"/>
      <c r="Y9" s="16"/>
      <c r="Z9" s="16"/>
      <c r="AA9" s="16" t="s">
        <v>50</v>
      </c>
      <c r="AB9" s="16"/>
      <c r="AC9" s="16"/>
      <c r="AD9" s="16"/>
      <c r="AE9" s="16">
        <v>2025</v>
      </c>
      <c r="AF9" s="16"/>
      <c r="AG9" s="16"/>
      <c r="AH9" s="16"/>
      <c r="AI9" s="16" t="s">
        <v>29</v>
      </c>
      <c r="AJ9" s="16"/>
      <c r="AK9" s="16"/>
      <c r="AL9" s="16"/>
      <c r="AM9" s="16" t="s">
        <v>30</v>
      </c>
      <c r="AN9" s="16"/>
      <c r="AO9" s="16"/>
      <c r="AP9" s="16"/>
      <c r="AQ9" s="16" t="s">
        <v>31</v>
      </c>
      <c r="AR9" s="16"/>
      <c r="AS9" s="16"/>
      <c r="AT9" s="16"/>
      <c r="AU9" s="16">
        <v>539</v>
      </c>
      <c r="AV9" s="16"/>
      <c r="AW9" s="16"/>
      <c r="AX9" s="16"/>
      <c r="AY9" s="16">
        <v>28633</v>
      </c>
      <c r="AZ9" s="16"/>
      <c r="BA9" s="16"/>
      <c r="BB9" s="16"/>
      <c r="BC9" s="16">
        <f>4698+1602</f>
        <v>6300</v>
      </c>
      <c r="BD9" s="16"/>
      <c r="BE9" s="16"/>
      <c r="BF9" s="16"/>
      <c r="BG9" s="16">
        <v>0</v>
      </c>
      <c r="BH9" s="16"/>
      <c r="BI9" s="16"/>
      <c r="BJ9" s="16"/>
      <c r="BK9" s="19">
        <v>14289</v>
      </c>
      <c r="BL9" s="19"/>
      <c r="BM9" s="19"/>
      <c r="BN9" s="19"/>
      <c r="BO9" s="19">
        <v>5</v>
      </c>
      <c r="BP9" s="19"/>
      <c r="BQ9" s="19"/>
      <c r="BR9" s="19"/>
    </row>
    <row r="10" spans="1:70" ht="78.75" customHeight="1" x14ac:dyDescent="0.25">
      <c r="A10" s="16" t="s">
        <v>45</v>
      </c>
      <c r="B10" s="16"/>
      <c r="C10" s="16"/>
      <c r="D10" s="16"/>
      <c r="E10" s="16" t="s">
        <v>84</v>
      </c>
      <c r="F10" s="16"/>
      <c r="G10" s="16"/>
      <c r="H10" s="16"/>
      <c r="I10" s="16"/>
      <c r="J10" s="16"/>
      <c r="K10" s="16" t="s">
        <v>47</v>
      </c>
      <c r="L10" s="16"/>
      <c r="M10" s="16"/>
      <c r="N10" s="16"/>
      <c r="O10" s="16" t="s">
        <v>85</v>
      </c>
      <c r="P10" s="16"/>
      <c r="Q10" s="16"/>
      <c r="R10" s="16"/>
      <c r="S10" s="16" t="s">
        <v>49</v>
      </c>
      <c r="T10" s="16"/>
      <c r="U10" s="16"/>
      <c r="V10" s="16"/>
      <c r="W10" s="16" t="s">
        <v>3</v>
      </c>
      <c r="X10" s="16"/>
      <c r="Y10" s="16"/>
      <c r="Z10" s="16"/>
      <c r="AA10" s="16" t="s">
        <v>50</v>
      </c>
      <c r="AB10" s="16"/>
      <c r="AC10" s="16"/>
      <c r="AD10" s="16"/>
      <c r="AE10" s="16">
        <v>2025</v>
      </c>
      <c r="AF10" s="16"/>
      <c r="AG10" s="16"/>
      <c r="AH10" s="16"/>
      <c r="AI10" s="16" t="s">
        <v>29</v>
      </c>
      <c r="AJ10" s="16"/>
      <c r="AK10" s="16"/>
      <c r="AL10" s="16"/>
      <c r="AM10" s="16" t="s">
        <v>30</v>
      </c>
      <c r="AN10" s="16"/>
      <c r="AO10" s="16"/>
      <c r="AP10" s="16"/>
      <c r="AQ10" s="16" t="s">
        <v>31</v>
      </c>
      <c r="AR10" s="16"/>
      <c r="AS10" s="16"/>
      <c r="AT10" s="16"/>
      <c r="AU10" s="16">
        <v>539</v>
      </c>
      <c r="AV10" s="16"/>
      <c r="AW10" s="16"/>
      <c r="AX10" s="16"/>
      <c r="AY10" s="16">
        <v>56</v>
      </c>
      <c r="AZ10" s="16"/>
      <c r="BA10" s="16"/>
      <c r="BB10" s="16"/>
      <c r="BC10" s="16">
        <v>0</v>
      </c>
      <c r="BD10" s="16"/>
      <c r="BE10" s="16"/>
      <c r="BF10" s="16"/>
      <c r="BG10" s="16">
        <v>0</v>
      </c>
      <c r="BH10" s="16"/>
      <c r="BI10" s="16"/>
      <c r="BJ10" s="16"/>
      <c r="BK10" s="19">
        <v>0</v>
      </c>
      <c r="BL10" s="19"/>
      <c r="BM10" s="19"/>
      <c r="BN10" s="19"/>
      <c r="BO10" s="19">
        <v>5</v>
      </c>
      <c r="BP10" s="19"/>
      <c r="BQ10" s="19"/>
      <c r="BR10" s="19"/>
    </row>
    <row r="11" spans="1:70" ht="78.75" customHeight="1" x14ac:dyDescent="0.25">
      <c r="A11" s="16" t="s">
        <v>45</v>
      </c>
      <c r="B11" s="16"/>
      <c r="C11" s="16"/>
      <c r="D11" s="16"/>
      <c r="E11" s="16" t="s">
        <v>57</v>
      </c>
      <c r="F11" s="16"/>
      <c r="G11" s="16"/>
      <c r="H11" s="16"/>
      <c r="I11" s="16"/>
      <c r="J11" s="16"/>
      <c r="K11" s="16" t="s">
        <v>58</v>
      </c>
      <c r="L11" s="16"/>
      <c r="M11" s="16"/>
      <c r="N11" s="16"/>
      <c r="O11" s="16" t="s">
        <v>48</v>
      </c>
      <c r="P11" s="16"/>
      <c r="Q11" s="16"/>
      <c r="R11" s="16"/>
      <c r="S11" s="16" t="s">
        <v>49</v>
      </c>
      <c r="T11" s="16"/>
      <c r="U11" s="16"/>
      <c r="V11" s="16"/>
      <c r="W11" s="16" t="s">
        <v>3</v>
      </c>
      <c r="X11" s="16"/>
      <c r="Y11" s="16"/>
      <c r="Z11" s="16"/>
      <c r="AA11" s="16" t="s">
        <v>50</v>
      </c>
      <c r="AB11" s="16"/>
      <c r="AC11" s="16"/>
      <c r="AD11" s="16"/>
      <c r="AE11" s="16">
        <v>2025</v>
      </c>
      <c r="AF11" s="16"/>
      <c r="AG11" s="16"/>
      <c r="AH11" s="16"/>
      <c r="AI11" s="16" t="s">
        <v>29</v>
      </c>
      <c r="AJ11" s="16"/>
      <c r="AK11" s="16"/>
      <c r="AL11" s="16"/>
      <c r="AM11" s="16" t="s">
        <v>30</v>
      </c>
      <c r="AN11" s="16"/>
      <c r="AO11" s="16"/>
      <c r="AP11" s="16"/>
      <c r="AQ11" s="16" t="s">
        <v>31</v>
      </c>
      <c r="AR11" s="16"/>
      <c r="AS11" s="16"/>
      <c r="AT11" s="16"/>
      <c r="AU11" s="16">
        <v>539</v>
      </c>
      <c r="AV11" s="16"/>
      <c r="AW11" s="16"/>
      <c r="AX11" s="16"/>
      <c r="AY11" s="16">
        <v>20829</v>
      </c>
      <c r="AZ11" s="16"/>
      <c r="BA11" s="16"/>
      <c r="BB11" s="16"/>
      <c r="BC11" s="16">
        <v>0</v>
      </c>
      <c r="BD11" s="16"/>
      <c r="BE11" s="16"/>
      <c r="BF11" s="16"/>
      <c r="BG11" s="16">
        <v>0</v>
      </c>
      <c r="BH11" s="16"/>
      <c r="BI11" s="16"/>
      <c r="BJ11" s="16"/>
      <c r="BK11" s="19">
        <v>992</v>
      </c>
      <c r="BL11" s="19"/>
      <c r="BM11" s="19"/>
      <c r="BN11" s="19"/>
      <c r="BO11" s="19">
        <v>5</v>
      </c>
      <c r="BP11" s="19"/>
      <c r="BQ11" s="19"/>
      <c r="BR11" s="19"/>
    </row>
    <row r="12" spans="1:70" ht="78.75" customHeight="1" x14ac:dyDescent="0.25">
      <c r="A12" s="16" t="s">
        <v>45</v>
      </c>
      <c r="B12" s="16"/>
      <c r="C12" s="16"/>
      <c r="D12" s="16"/>
      <c r="E12" s="16" t="s">
        <v>86</v>
      </c>
      <c r="F12" s="16"/>
      <c r="G12" s="16"/>
      <c r="H12" s="16"/>
      <c r="I12" s="16"/>
      <c r="J12" s="16"/>
      <c r="K12" s="16" t="s">
        <v>58</v>
      </c>
      <c r="L12" s="16"/>
      <c r="M12" s="16"/>
      <c r="N12" s="16"/>
      <c r="O12" s="16" t="s">
        <v>87</v>
      </c>
      <c r="P12" s="16"/>
      <c r="Q12" s="16"/>
      <c r="R12" s="16"/>
      <c r="S12" s="16" t="s">
        <v>49</v>
      </c>
      <c r="T12" s="16"/>
      <c r="U12" s="16"/>
      <c r="V12" s="16"/>
      <c r="W12" s="16" t="s">
        <v>3</v>
      </c>
      <c r="X12" s="16"/>
      <c r="Y12" s="16"/>
      <c r="Z12" s="16"/>
      <c r="AA12" s="16" t="s">
        <v>50</v>
      </c>
      <c r="AB12" s="16"/>
      <c r="AC12" s="16"/>
      <c r="AD12" s="16"/>
      <c r="AE12" s="16">
        <v>2025</v>
      </c>
      <c r="AF12" s="16"/>
      <c r="AG12" s="16"/>
      <c r="AH12" s="16"/>
      <c r="AI12" s="16" t="s">
        <v>29</v>
      </c>
      <c r="AJ12" s="16"/>
      <c r="AK12" s="16"/>
      <c r="AL12" s="16"/>
      <c r="AM12" s="16" t="s">
        <v>30</v>
      </c>
      <c r="AN12" s="16"/>
      <c r="AO12" s="16"/>
      <c r="AP12" s="16"/>
      <c r="AQ12" s="16" t="s">
        <v>31</v>
      </c>
      <c r="AR12" s="16"/>
      <c r="AS12" s="16"/>
      <c r="AT12" s="16"/>
      <c r="AU12" s="16">
        <v>539</v>
      </c>
      <c r="AV12" s="16"/>
      <c r="AW12" s="16"/>
      <c r="AX12" s="16"/>
      <c r="AY12" s="16">
        <v>2025</v>
      </c>
      <c r="AZ12" s="16"/>
      <c r="BA12" s="16"/>
      <c r="BB12" s="16"/>
      <c r="BC12" s="16">
        <v>0</v>
      </c>
      <c r="BD12" s="16"/>
      <c r="BE12" s="16"/>
      <c r="BF12" s="16"/>
      <c r="BG12" s="16">
        <v>0</v>
      </c>
      <c r="BH12" s="16"/>
      <c r="BI12" s="16"/>
      <c r="BJ12" s="16"/>
      <c r="BK12" s="19">
        <v>0</v>
      </c>
      <c r="BL12" s="19"/>
      <c r="BM12" s="19"/>
      <c r="BN12" s="19"/>
      <c r="BO12" s="19">
        <v>5</v>
      </c>
      <c r="BP12" s="19"/>
      <c r="BQ12" s="19"/>
      <c r="BR12" s="19"/>
    </row>
    <row r="13" spans="1:70" ht="78.75" customHeight="1" x14ac:dyDescent="0.25">
      <c r="A13" s="16" t="s">
        <v>45</v>
      </c>
      <c r="B13" s="16"/>
      <c r="C13" s="16"/>
      <c r="D13" s="16"/>
      <c r="E13" s="16" t="s">
        <v>59</v>
      </c>
      <c r="F13" s="16"/>
      <c r="G13" s="16"/>
      <c r="H13" s="16"/>
      <c r="I13" s="16"/>
      <c r="J13" s="16"/>
      <c r="K13" s="16" t="s">
        <v>60</v>
      </c>
      <c r="L13" s="16"/>
      <c r="M13" s="16"/>
      <c r="N13" s="16"/>
      <c r="O13" s="16" t="s">
        <v>48</v>
      </c>
      <c r="P13" s="16"/>
      <c r="Q13" s="16"/>
      <c r="R13" s="16"/>
      <c r="S13" s="16" t="s">
        <v>49</v>
      </c>
      <c r="T13" s="16"/>
      <c r="U13" s="16"/>
      <c r="V13" s="16"/>
      <c r="W13" s="16" t="s">
        <v>3</v>
      </c>
      <c r="X13" s="16"/>
      <c r="Y13" s="16"/>
      <c r="Z13" s="16"/>
      <c r="AA13" s="16" t="s">
        <v>50</v>
      </c>
      <c r="AB13" s="16"/>
      <c r="AC13" s="16"/>
      <c r="AD13" s="16"/>
      <c r="AE13" s="16">
        <v>2025</v>
      </c>
      <c r="AF13" s="16"/>
      <c r="AG13" s="16"/>
      <c r="AH13" s="16"/>
      <c r="AI13" s="16" t="s">
        <v>29</v>
      </c>
      <c r="AJ13" s="16"/>
      <c r="AK13" s="16"/>
      <c r="AL13" s="16"/>
      <c r="AM13" s="16" t="s">
        <v>30</v>
      </c>
      <c r="AN13" s="16"/>
      <c r="AO13" s="16"/>
      <c r="AP13" s="16"/>
      <c r="AQ13" s="16" t="s">
        <v>31</v>
      </c>
      <c r="AR13" s="16"/>
      <c r="AS13" s="16"/>
      <c r="AT13" s="16"/>
      <c r="AU13" s="16">
        <v>539</v>
      </c>
      <c r="AV13" s="16"/>
      <c r="AW13" s="16"/>
      <c r="AX13" s="16"/>
      <c r="AY13" s="16">
        <v>19086</v>
      </c>
      <c r="AZ13" s="16"/>
      <c r="BA13" s="16"/>
      <c r="BB13" s="16"/>
      <c r="BC13" s="16">
        <v>3938</v>
      </c>
      <c r="BD13" s="16"/>
      <c r="BE13" s="16"/>
      <c r="BF13" s="16"/>
      <c r="BG13" s="16">
        <v>0</v>
      </c>
      <c r="BH13" s="16"/>
      <c r="BI13" s="16"/>
      <c r="BJ13" s="16"/>
      <c r="BK13" s="19">
        <v>21454</v>
      </c>
      <c r="BL13" s="19"/>
      <c r="BM13" s="19"/>
      <c r="BN13" s="19"/>
      <c r="BO13" s="19">
        <v>5</v>
      </c>
      <c r="BP13" s="19"/>
      <c r="BQ13" s="19"/>
      <c r="BR13" s="19"/>
    </row>
    <row r="14" spans="1:70" ht="78.75" customHeight="1" x14ac:dyDescent="0.25">
      <c r="A14" s="16" t="s">
        <v>45</v>
      </c>
      <c r="B14" s="16"/>
      <c r="C14" s="16"/>
      <c r="D14" s="16"/>
      <c r="E14" s="16" t="s">
        <v>88</v>
      </c>
      <c r="F14" s="16"/>
      <c r="G14" s="16"/>
      <c r="H14" s="16"/>
      <c r="I14" s="16"/>
      <c r="J14" s="16"/>
      <c r="K14" s="16" t="s">
        <v>60</v>
      </c>
      <c r="L14" s="16"/>
      <c r="M14" s="16"/>
      <c r="N14" s="16"/>
      <c r="O14" s="16" t="s">
        <v>87</v>
      </c>
      <c r="P14" s="16"/>
      <c r="Q14" s="16"/>
      <c r="R14" s="16"/>
      <c r="S14" s="16" t="s">
        <v>49</v>
      </c>
      <c r="T14" s="16"/>
      <c r="U14" s="16"/>
      <c r="V14" s="16"/>
      <c r="W14" s="16" t="s">
        <v>3</v>
      </c>
      <c r="X14" s="16"/>
      <c r="Y14" s="16"/>
      <c r="Z14" s="16"/>
      <c r="AA14" s="16" t="s">
        <v>50</v>
      </c>
      <c r="AB14" s="16"/>
      <c r="AC14" s="16"/>
      <c r="AD14" s="16"/>
      <c r="AE14" s="16">
        <v>2025</v>
      </c>
      <c r="AF14" s="16"/>
      <c r="AG14" s="16"/>
      <c r="AH14" s="16"/>
      <c r="AI14" s="16" t="s">
        <v>29</v>
      </c>
      <c r="AJ14" s="16"/>
      <c r="AK14" s="16"/>
      <c r="AL14" s="16"/>
      <c r="AM14" s="16" t="s">
        <v>30</v>
      </c>
      <c r="AN14" s="16"/>
      <c r="AO14" s="16"/>
      <c r="AP14" s="16"/>
      <c r="AQ14" s="16" t="s">
        <v>31</v>
      </c>
      <c r="AR14" s="16"/>
      <c r="AS14" s="16"/>
      <c r="AT14" s="16"/>
      <c r="AU14" s="16">
        <v>539</v>
      </c>
      <c r="AV14" s="16"/>
      <c r="AW14" s="16"/>
      <c r="AX14" s="16"/>
      <c r="AY14" s="16">
        <v>1512</v>
      </c>
      <c r="AZ14" s="16"/>
      <c r="BA14" s="16"/>
      <c r="BB14" s="16"/>
      <c r="BC14" s="16">
        <v>0</v>
      </c>
      <c r="BD14" s="16"/>
      <c r="BE14" s="16"/>
      <c r="BF14" s="16"/>
      <c r="BG14" s="16">
        <v>0</v>
      </c>
      <c r="BH14" s="16"/>
      <c r="BI14" s="16"/>
      <c r="BJ14" s="16"/>
      <c r="BK14" s="19">
        <v>0</v>
      </c>
      <c r="BL14" s="19"/>
      <c r="BM14" s="19"/>
      <c r="BN14" s="19"/>
      <c r="BO14" s="19">
        <v>5</v>
      </c>
      <c r="BP14" s="19"/>
      <c r="BQ14" s="19"/>
      <c r="BR14" s="19"/>
    </row>
    <row r="15" spans="1:70" ht="78.75" customHeight="1" x14ac:dyDescent="0.25">
      <c r="A15" s="16" t="s">
        <v>45</v>
      </c>
      <c r="B15" s="16"/>
      <c r="C15" s="16"/>
      <c r="D15" s="16"/>
      <c r="E15" s="16" t="s">
        <v>64</v>
      </c>
      <c r="F15" s="16"/>
      <c r="G15" s="16"/>
      <c r="H15" s="16"/>
      <c r="I15" s="16"/>
      <c r="J15" s="16"/>
      <c r="K15" s="16" t="s">
        <v>65</v>
      </c>
      <c r="L15" s="16"/>
      <c r="M15" s="16"/>
      <c r="N15" s="16"/>
      <c r="O15" s="16" t="s">
        <v>48</v>
      </c>
      <c r="P15" s="16"/>
      <c r="Q15" s="16"/>
      <c r="R15" s="16"/>
      <c r="S15" s="16" t="s">
        <v>49</v>
      </c>
      <c r="T15" s="16"/>
      <c r="U15" s="16"/>
      <c r="V15" s="16"/>
      <c r="W15" s="16" t="s">
        <v>3</v>
      </c>
      <c r="X15" s="16"/>
      <c r="Y15" s="16"/>
      <c r="Z15" s="16"/>
      <c r="AA15" s="16" t="s">
        <v>50</v>
      </c>
      <c r="AB15" s="16"/>
      <c r="AC15" s="16"/>
      <c r="AD15" s="16"/>
      <c r="AE15" s="16">
        <v>2025</v>
      </c>
      <c r="AF15" s="16"/>
      <c r="AG15" s="16"/>
      <c r="AH15" s="16"/>
      <c r="AI15" s="16" t="s">
        <v>29</v>
      </c>
      <c r="AJ15" s="16"/>
      <c r="AK15" s="16"/>
      <c r="AL15" s="16"/>
      <c r="AM15" s="16" t="s">
        <v>30</v>
      </c>
      <c r="AN15" s="16"/>
      <c r="AO15" s="16"/>
      <c r="AP15" s="16"/>
      <c r="AQ15" s="16" t="s">
        <v>31</v>
      </c>
      <c r="AR15" s="16"/>
      <c r="AS15" s="16"/>
      <c r="AT15" s="16"/>
      <c r="AU15" s="16">
        <v>539</v>
      </c>
      <c r="AV15" s="16"/>
      <c r="AW15" s="16"/>
      <c r="AX15" s="16"/>
      <c r="AY15" s="16">
        <v>6467</v>
      </c>
      <c r="AZ15" s="16"/>
      <c r="BA15" s="16"/>
      <c r="BB15" s="16"/>
      <c r="BC15" s="16">
        <v>524</v>
      </c>
      <c r="BD15" s="16"/>
      <c r="BE15" s="16"/>
      <c r="BF15" s="16"/>
      <c r="BG15" s="16">
        <v>0</v>
      </c>
      <c r="BH15" s="16"/>
      <c r="BI15" s="16"/>
      <c r="BJ15" s="16"/>
      <c r="BK15" s="19">
        <v>16323</v>
      </c>
      <c r="BL15" s="19"/>
      <c r="BM15" s="19"/>
      <c r="BN15" s="19"/>
      <c r="BO15" s="19">
        <v>5</v>
      </c>
      <c r="BP15" s="19"/>
      <c r="BQ15" s="19"/>
      <c r="BR15" s="19"/>
    </row>
    <row r="16" spans="1:70" ht="78.75" customHeight="1" x14ac:dyDescent="0.25">
      <c r="A16" s="16" t="s">
        <v>45</v>
      </c>
      <c r="B16" s="16"/>
      <c r="C16" s="16"/>
      <c r="D16" s="16"/>
      <c r="E16" s="16" t="s">
        <v>89</v>
      </c>
      <c r="F16" s="16"/>
      <c r="G16" s="16"/>
      <c r="H16" s="16"/>
      <c r="I16" s="16"/>
      <c r="J16" s="16"/>
      <c r="K16" s="16" t="s">
        <v>72</v>
      </c>
      <c r="L16" s="16"/>
      <c r="M16" s="16"/>
      <c r="N16" s="16"/>
      <c r="O16" s="16" t="s">
        <v>48</v>
      </c>
      <c r="P16" s="16"/>
      <c r="Q16" s="16"/>
      <c r="R16" s="16"/>
      <c r="S16" s="16" t="s">
        <v>49</v>
      </c>
      <c r="T16" s="16"/>
      <c r="U16" s="16"/>
      <c r="V16" s="16"/>
      <c r="W16" s="16" t="s">
        <v>3</v>
      </c>
      <c r="X16" s="16"/>
      <c r="Y16" s="16"/>
      <c r="Z16" s="16"/>
      <c r="AA16" s="16" t="s">
        <v>50</v>
      </c>
      <c r="AB16" s="16"/>
      <c r="AC16" s="16"/>
      <c r="AD16" s="16"/>
      <c r="AE16" s="16">
        <v>2025</v>
      </c>
      <c r="AF16" s="16"/>
      <c r="AG16" s="16"/>
      <c r="AH16" s="16"/>
      <c r="AI16" s="16" t="s">
        <v>29</v>
      </c>
      <c r="AJ16" s="16"/>
      <c r="AK16" s="16"/>
      <c r="AL16" s="16"/>
      <c r="AM16" s="16" t="s">
        <v>30</v>
      </c>
      <c r="AN16" s="16"/>
      <c r="AO16" s="16"/>
      <c r="AP16" s="16"/>
      <c r="AQ16" s="16" t="s">
        <v>31</v>
      </c>
      <c r="AR16" s="16"/>
      <c r="AS16" s="16"/>
      <c r="AT16" s="16"/>
      <c r="AU16" s="16">
        <v>539</v>
      </c>
      <c r="AV16" s="16"/>
      <c r="AW16" s="16"/>
      <c r="AX16" s="16"/>
      <c r="AY16" s="16">
        <v>1967</v>
      </c>
      <c r="AZ16" s="16"/>
      <c r="BA16" s="16"/>
      <c r="BB16" s="16"/>
      <c r="BC16" s="16">
        <v>0</v>
      </c>
      <c r="BD16" s="16"/>
      <c r="BE16" s="16"/>
      <c r="BF16" s="16"/>
      <c r="BG16" s="16">
        <v>0</v>
      </c>
      <c r="BH16" s="16"/>
      <c r="BI16" s="16"/>
      <c r="BJ16" s="16"/>
      <c r="BK16" s="19">
        <v>0</v>
      </c>
      <c r="BL16" s="19"/>
      <c r="BM16" s="19"/>
      <c r="BN16" s="19"/>
      <c r="BO16" s="19">
        <v>5</v>
      </c>
      <c r="BP16" s="19"/>
      <c r="BQ16" s="19"/>
      <c r="BR16" s="19"/>
    </row>
    <row r="17" spans="1:70" ht="78.75" customHeight="1" x14ac:dyDescent="0.25">
      <c r="A17" s="16" t="s">
        <v>45</v>
      </c>
      <c r="B17" s="16"/>
      <c r="C17" s="16"/>
      <c r="D17" s="16"/>
      <c r="E17" s="16" t="s">
        <v>90</v>
      </c>
      <c r="F17" s="16"/>
      <c r="G17" s="16"/>
      <c r="H17" s="16"/>
      <c r="I17" s="16"/>
      <c r="J17" s="16"/>
      <c r="K17" s="16" t="s">
        <v>47</v>
      </c>
      <c r="L17" s="16"/>
      <c r="M17" s="16"/>
      <c r="N17" s="16"/>
      <c r="O17" s="16" t="s">
        <v>48</v>
      </c>
      <c r="P17" s="16"/>
      <c r="Q17" s="16"/>
      <c r="R17" s="16"/>
      <c r="S17" s="16" t="s">
        <v>91</v>
      </c>
      <c r="T17" s="16"/>
      <c r="U17" s="16"/>
      <c r="V17" s="16"/>
      <c r="W17" s="16" t="s">
        <v>3</v>
      </c>
      <c r="X17" s="16"/>
      <c r="Y17" s="16"/>
      <c r="Z17" s="16"/>
      <c r="AA17" s="16" t="s">
        <v>50</v>
      </c>
      <c r="AB17" s="16"/>
      <c r="AC17" s="16"/>
      <c r="AD17" s="16"/>
      <c r="AE17" s="16">
        <v>2025</v>
      </c>
      <c r="AF17" s="16"/>
      <c r="AG17" s="16"/>
      <c r="AH17" s="16"/>
      <c r="AI17" s="16" t="s">
        <v>29</v>
      </c>
      <c r="AJ17" s="16"/>
      <c r="AK17" s="16"/>
      <c r="AL17" s="16"/>
      <c r="AM17" s="16" t="s">
        <v>30</v>
      </c>
      <c r="AN17" s="16"/>
      <c r="AO17" s="16"/>
      <c r="AP17" s="16"/>
      <c r="AQ17" s="16" t="s">
        <v>31</v>
      </c>
      <c r="AR17" s="16"/>
      <c r="AS17" s="16"/>
      <c r="AT17" s="16"/>
      <c r="AU17" s="16">
        <v>539</v>
      </c>
      <c r="AV17" s="16"/>
      <c r="AW17" s="16"/>
      <c r="AX17" s="16"/>
      <c r="AY17" s="16">
        <v>2858</v>
      </c>
      <c r="AZ17" s="16"/>
      <c r="BA17" s="16"/>
      <c r="BB17" s="16"/>
      <c r="BC17" s="16">
        <v>0</v>
      </c>
      <c r="BD17" s="16"/>
      <c r="BE17" s="16"/>
      <c r="BF17" s="16"/>
      <c r="BG17" s="16">
        <v>0</v>
      </c>
      <c r="BH17" s="16"/>
      <c r="BI17" s="16"/>
      <c r="BJ17" s="16"/>
      <c r="BK17" s="19">
        <v>0</v>
      </c>
      <c r="BL17" s="19"/>
      <c r="BM17" s="19"/>
      <c r="BN17" s="19"/>
      <c r="BO17" s="19">
        <v>5</v>
      </c>
      <c r="BP17" s="19"/>
      <c r="BQ17" s="19"/>
      <c r="BR17" s="19"/>
    </row>
    <row r="18" spans="1:70" ht="78.75" customHeight="1" x14ac:dyDescent="0.25">
      <c r="A18" s="16" t="s">
        <v>45</v>
      </c>
      <c r="B18" s="16"/>
      <c r="C18" s="16"/>
      <c r="D18" s="16"/>
      <c r="E18" s="16" t="s">
        <v>92</v>
      </c>
      <c r="F18" s="16"/>
      <c r="G18" s="16"/>
      <c r="H18" s="16"/>
      <c r="I18" s="16"/>
      <c r="J18" s="16"/>
      <c r="K18" s="16" t="s">
        <v>58</v>
      </c>
      <c r="L18" s="16"/>
      <c r="M18" s="16"/>
      <c r="N18" s="16"/>
      <c r="O18" s="16" t="s">
        <v>48</v>
      </c>
      <c r="P18" s="16"/>
      <c r="Q18" s="16"/>
      <c r="R18" s="16"/>
      <c r="S18" s="16" t="s">
        <v>91</v>
      </c>
      <c r="T18" s="16"/>
      <c r="U18" s="16"/>
      <c r="V18" s="16"/>
      <c r="W18" s="16" t="s">
        <v>3</v>
      </c>
      <c r="X18" s="16"/>
      <c r="Y18" s="16"/>
      <c r="Z18" s="16"/>
      <c r="AA18" s="16" t="s">
        <v>50</v>
      </c>
      <c r="AB18" s="16"/>
      <c r="AC18" s="16"/>
      <c r="AD18" s="16"/>
      <c r="AE18" s="16">
        <v>2025</v>
      </c>
      <c r="AF18" s="16"/>
      <c r="AG18" s="16"/>
      <c r="AH18" s="16"/>
      <c r="AI18" s="16" t="s">
        <v>29</v>
      </c>
      <c r="AJ18" s="16"/>
      <c r="AK18" s="16"/>
      <c r="AL18" s="16"/>
      <c r="AM18" s="16" t="s">
        <v>30</v>
      </c>
      <c r="AN18" s="16"/>
      <c r="AO18" s="16"/>
      <c r="AP18" s="16"/>
      <c r="AQ18" s="16" t="s">
        <v>31</v>
      </c>
      <c r="AR18" s="16"/>
      <c r="AS18" s="16"/>
      <c r="AT18" s="16"/>
      <c r="AU18" s="16">
        <v>539</v>
      </c>
      <c r="AV18" s="16"/>
      <c r="AW18" s="16"/>
      <c r="AX18" s="16"/>
      <c r="AY18" s="16">
        <v>5593</v>
      </c>
      <c r="AZ18" s="16"/>
      <c r="BA18" s="16"/>
      <c r="BB18" s="16"/>
      <c r="BC18" s="16">
        <v>0</v>
      </c>
      <c r="BD18" s="16"/>
      <c r="BE18" s="16"/>
      <c r="BF18" s="16"/>
      <c r="BG18" s="16">
        <v>0</v>
      </c>
      <c r="BH18" s="16"/>
      <c r="BI18" s="16"/>
      <c r="BJ18" s="16"/>
      <c r="BK18" s="19">
        <v>0</v>
      </c>
      <c r="BL18" s="19"/>
      <c r="BM18" s="19"/>
      <c r="BN18" s="19"/>
      <c r="BO18" s="19">
        <v>5</v>
      </c>
      <c r="BP18" s="19"/>
      <c r="BQ18" s="19"/>
      <c r="BR18" s="19"/>
    </row>
    <row r="19" spans="1:70" ht="78.75" customHeight="1" x14ac:dyDescent="0.25">
      <c r="A19" s="16" t="s">
        <v>45</v>
      </c>
      <c r="B19" s="16"/>
      <c r="C19" s="16"/>
      <c r="D19" s="16"/>
      <c r="E19" s="16" t="s">
        <v>93</v>
      </c>
      <c r="F19" s="16"/>
      <c r="G19" s="16"/>
      <c r="H19" s="16"/>
      <c r="I19" s="16"/>
      <c r="J19" s="16"/>
      <c r="K19" s="16" t="s">
        <v>60</v>
      </c>
      <c r="L19" s="16"/>
      <c r="M19" s="16"/>
      <c r="N19" s="16"/>
      <c r="O19" s="16" t="s">
        <v>48</v>
      </c>
      <c r="P19" s="16"/>
      <c r="Q19" s="16"/>
      <c r="R19" s="16"/>
      <c r="S19" s="16" t="s">
        <v>91</v>
      </c>
      <c r="T19" s="16"/>
      <c r="U19" s="16"/>
      <c r="V19" s="16"/>
      <c r="W19" s="16" t="s">
        <v>3</v>
      </c>
      <c r="X19" s="16"/>
      <c r="Y19" s="16"/>
      <c r="Z19" s="16"/>
      <c r="AA19" s="16" t="s">
        <v>50</v>
      </c>
      <c r="AB19" s="16"/>
      <c r="AC19" s="16"/>
      <c r="AD19" s="16"/>
      <c r="AE19" s="16">
        <v>2025</v>
      </c>
      <c r="AF19" s="16"/>
      <c r="AG19" s="16"/>
      <c r="AH19" s="16"/>
      <c r="AI19" s="16" t="s">
        <v>29</v>
      </c>
      <c r="AJ19" s="16"/>
      <c r="AK19" s="16"/>
      <c r="AL19" s="16"/>
      <c r="AM19" s="16" t="s">
        <v>30</v>
      </c>
      <c r="AN19" s="16"/>
      <c r="AO19" s="16"/>
      <c r="AP19" s="16"/>
      <c r="AQ19" s="16" t="s">
        <v>31</v>
      </c>
      <c r="AR19" s="16"/>
      <c r="AS19" s="16"/>
      <c r="AT19" s="16"/>
      <c r="AU19" s="16">
        <v>539</v>
      </c>
      <c r="AV19" s="16"/>
      <c r="AW19" s="16"/>
      <c r="AX19" s="16"/>
      <c r="AY19" s="16">
        <v>12502</v>
      </c>
      <c r="AZ19" s="16"/>
      <c r="BA19" s="16"/>
      <c r="BB19" s="16"/>
      <c r="BC19" s="16">
        <v>0</v>
      </c>
      <c r="BD19" s="16"/>
      <c r="BE19" s="16"/>
      <c r="BF19" s="16"/>
      <c r="BG19" s="16">
        <v>0</v>
      </c>
      <c r="BH19" s="16"/>
      <c r="BI19" s="16"/>
      <c r="BJ19" s="16"/>
      <c r="BK19" s="19">
        <v>0</v>
      </c>
      <c r="BL19" s="19"/>
      <c r="BM19" s="19"/>
      <c r="BN19" s="19"/>
      <c r="BO19" s="19">
        <v>5</v>
      </c>
      <c r="BP19" s="19"/>
      <c r="BQ19" s="19"/>
      <c r="BR19" s="19"/>
    </row>
    <row r="20" spans="1:70" ht="78.75" customHeight="1" x14ac:dyDescent="0.25">
      <c r="A20" s="16" t="s">
        <v>45</v>
      </c>
      <c r="B20" s="16"/>
      <c r="C20" s="16"/>
      <c r="D20" s="16"/>
      <c r="E20" s="16" t="s">
        <v>94</v>
      </c>
      <c r="F20" s="16"/>
      <c r="G20" s="16"/>
      <c r="H20" s="16"/>
      <c r="I20" s="16"/>
      <c r="J20" s="16"/>
      <c r="K20" s="16" t="s">
        <v>60</v>
      </c>
      <c r="L20" s="16"/>
      <c r="M20" s="16"/>
      <c r="N20" s="16"/>
      <c r="O20" s="16" t="s">
        <v>52</v>
      </c>
      <c r="P20" s="16"/>
      <c r="Q20" s="16"/>
      <c r="R20" s="16"/>
      <c r="S20" s="16" t="s">
        <v>91</v>
      </c>
      <c r="T20" s="16"/>
      <c r="U20" s="16"/>
      <c r="V20" s="16"/>
      <c r="W20" s="16" t="s">
        <v>3</v>
      </c>
      <c r="X20" s="16"/>
      <c r="Y20" s="16"/>
      <c r="Z20" s="16"/>
      <c r="AA20" s="16" t="s">
        <v>50</v>
      </c>
      <c r="AB20" s="16"/>
      <c r="AC20" s="16"/>
      <c r="AD20" s="16"/>
      <c r="AE20" s="16">
        <v>2025</v>
      </c>
      <c r="AF20" s="16"/>
      <c r="AG20" s="16"/>
      <c r="AH20" s="16"/>
      <c r="AI20" s="16" t="s">
        <v>29</v>
      </c>
      <c r="AJ20" s="16"/>
      <c r="AK20" s="16"/>
      <c r="AL20" s="16"/>
      <c r="AM20" s="16" t="s">
        <v>30</v>
      </c>
      <c r="AN20" s="16"/>
      <c r="AO20" s="16"/>
      <c r="AP20" s="16"/>
      <c r="AQ20" s="16" t="s">
        <v>31</v>
      </c>
      <c r="AR20" s="16"/>
      <c r="AS20" s="16"/>
      <c r="AT20" s="16"/>
      <c r="AU20" s="16">
        <v>539</v>
      </c>
      <c r="AV20" s="16"/>
      <c r="AW20" s="16"/>
      <c r="AX20" s="16"/>
      <c r="AY20" s="16">
        <v>6090</v>
      </c>
      <c r="AZ20" s="16"/>
      <c r="BA20" s="16"/>
      <c r="BB20" s="16"/>
      <c r="BC20" s="16">
        <v>0</v>
      </c>
      <c r="BD20" s="16"/>
      <c r="BE20" s="16"/>
      <c r="BF20" s="16"/>
      <c r="BG20" s="16">
        <v>0</v>
      </c>
      <c r="BH20" s="16"/>
      <c r="BI20" s="16"/>
      <c r="BJ20" s="16"/>
      <c r="BK20" s="19">
        <v>0</v>
      </c>
      <c r="BL20" s="19"/>
      <c r="BM20" s="19"/>
      <c r="BN20" s="19"/>
      <c r="BO20" s="19">
        <v>5</v>
      </c>
      <c r="BP20" s="19"/>
      <c r="BQ20" s="19"/>
      <c r="BR20" s="19"/>
    </row>
    <row r="21" spans="1:70" ht="78.75" customHeight="1" x14ac:dyDescent="0.25">
      <c r="A21" s="16" t="s">
        <v>45</v>
      </c>
      <c r="B21" s="16"/>
      <c r="C21" s="16"/>
      <c r="D21" s="16"/>
      <c r="E21" s="16" t="s">
        <v>95</v>
      </c>
      <c r="F21" s="16"/>
      <c r="G21" s="16"/>
      <c r="H21" s="16"/>
      <c r="I21" s="16"/>
      <c r="J21" s="16"/>
      <c r="K21" s="16" t="s">
        <v>65</v>
      </c>
      <c r="L21" s="16"/>
      <c r="M21" s="16"/>
      <c r="N21" s="16"/>
      <c r="O21" s="16" t="s">
        <v>48</v>
      </c>
      <c r="P21" s="16"/>
      <c r="Q21" s="16"/>
      <c r="R21" s="16"/>
      <c r="S21" s="16" t="s">
        <v>91</v>
      </c>
      <c r="T21" s="16"/>
      <c r="U21" s="16"/>
      <c r="V21" s="16"/>
      <c r="W21" s="16" t="s">
        <v>3</v>
      </c>
      <c r="X21" s="16"/>
      <c r="Y21" s="16"/>
      <c r="Z21" s="16"/>
      <c r="AA21" s="16" t="s">
        <v>50</v>
      </c>
      <c r="AB21" s="16"/>
      <c r="AC21" s="16"/>
      <c r="AD21" s="16"/>
      <c r="AE21" s="16">
        <v>2025</v>
      </c>
      <c r="AF21" s="16"/>
      <c r="AG21" s="16"/>
      <c r="AH21" s="16"/>
      <c r="AI21" s="16" t="s">
        <v>29</v>
      </c>
      <c r="AJ21" s="16"/>
      <c r="AK21" s="16"/>
      <c r="AL21" s="16"/>
      <c r="AM21" s="16" t="s">
        <v>30</v>
      </c>
      <c r="AN21" s="16"/>
      <c r="AO21" s="16"/>
      <c r="AP21" s="16"/>
      <c r="AQ21" s="16" t="s">
        <v>31</v>
      </c>
      <c r="AR21" s="16"/>
      <c r="AS21" s="16"/>
      <c r="AT21" s="16"/>
      <c r="AU21" s="16">
        <v>539</v>
      </c>
      <c r="AV21" s="16"/>
      <c r="AW21" s="16"/>
      <c r="AX21" s="16"/>
      <c r="AY21" s="16">
        <v>733</v>
      </c>
      <c r="AZ21" s="16"/>
      <c r="BA21" s="16"/>
      <c r="BB21" s="16"/>
      <c r="BC21" s="16">
        <v>0</v>
      </c>
      <c r="BD21" s="16"/>
      <c r="BE21" s="16"/>
      <c r="BF21" s="16"/>
      <c r="BG21" s="16">
        <v>0</v>
      </c>
      <c r="BH21" s="16"/>
      <c r="BI21" s="16"/>
      <c r="BJ21" s="16"/>
      <c r="BK21" s="19">
        <v>0</v>
      </c>
      <c r="BL21" s="19"/>
      <c r="BM21" s="19"/>
      <c r="BN21" s="19"/>
      <c r="BO21" s="19">
        <v>5</v>
      </c>
      <c r="BP21" s="19"/>
      <c r="BQ21" s="19"/>
      <c r="BR21" s="19"/>
    </row>
    <row r="22" spans="1:70" ht="78.75" customHeight="1" x14ac:dyDescent="0.25">
      <c r="A22" s="16" t="s">
        <v>45</v>
      </c>
      <c r="B22" s="16"/>
      <c r="C22" s="16"/>
      <c r="D22" s="16"/>
      <c r="E22" s="16" t="s">
        <v>96</v>
      </c>
      <c r="F22" s="16"/>
      <c r="G22" s="16"/>
      <c r="H22" s="16"/>
      <c r="I22" s="16"/>
      <c r="J22" s="16"/>
      <c r="K22" s="16" t="s">
        <v>72</v>
      </c>
      <c r="L22" s="16"/>
      <c r="M22" s="16"/>
      <c r="N22" s="16"/>
      <c r="O22" s="16" t="s">
        <v>48</v>
      </c>
      <c r="P22" s="16"/>
      <c r="Q22" s="16"/>
      <c r="R22" s="16"/>
      <c r="S22" s="16" t="s">
        <v>91</v>
      </c>
      <c r="T22" s="16"/>
      <c r="U22" s="16"/>
      <c r="V22" s="16"/>
      <c r="W22" s="16" t="s">
        <v>3</v>
      </c>
      <c r="X22" s="16"/>
      <c r="Y22" s="16"/>
      <c r="Z22" s="16"/>
      <c r="AA22" s="16" t="s">
        <v>50</v>
      </c>
      <c r="AB22" s="16"/>
      <c r="AC22" s="16"/>
      <c r="AD22" s="16"/>
      <c r="AE22" s="16">
        <v>2025</v>
      </c>
      <c r="AF22" s="16"/>
      <c r="AG22" s="16"/>
      <c r="AH22" s="16"/>
      <c r="AI22" s="16" t="s">
        <v>29</v>
      </c>
      <c r="AJ22" s="16"/>
      <c r="AK22" s="16"/>
      <c r="AL22" s="16"/>
      <c r="AM22" s="16" t="s">
        <v>30</v>
      </c>
      <c r="AN22" s="16"/>
      <c r="AO22" s="16"/>
      <c r="AP22" s="16"/>
      <c r="AQ22" s="16" t="s">
        <v>31</v>
      </c>
      <c r="AR22" s="16"/>
      <c r="AS22" s="16"/>
      <c r="AT22" s="16"/>
      <c r="AU22" s="16">
        <v>539</v>
      </c>
      <c r="AV22" s="16"/>
      <c r="AW22" s="16"/>
      <c r="AX22" s="16"/>
      <c r="AY22" s="16">
        <v>5671</v>
      </c>
      <c r="AZ22" s="16"/>
      <c r="BA22" s="16"/>
      <c r="BB22" s="16"/>
      <c r="BC22" s="16">
        <v>0</v>
      </c>
      <c r="BD22" s="16"/>
      <c r="BE22" s="16"/>
      <c r="BF22" s="16"/>
      <c r="BG22" s="16">
        <v>0</v>
      </c>
      <c r="BH22" s="16"/>
      <c r="BI22" s="16"/>
      <c r="BJ22" s="16"/>
      <c r="BK22" s="19">
        <v>0</v>
      </c>
      <c r="BL22" s="19"/>
      <c r="BM22" s="19"/>
      <c r="BN22" s="19"/>
      <c r="BO22" s="19">
        <v>5</v>
      </c>
      <c r="BP22" s="19"/>
      <c r="BQ22" s="19"/>
      <c r="BR22" s="19"/>
    </row>
    <row r="23" spans="1:70" ht="78.75" customHeight="1" x14ac:dyDescent="0.25">
      <c r="A23" s="16" t="s">
        <v>45</v>
      </c>
      <c r="B23" s="16"/>
      <c r="C23" s="16"/>
      <c r="D23" s="16"/>
      <c r="E23" s="16" t="s">
        <v>97</v>
      </c>
      <c r="F23" s="16"/>
      <c r="G23" s="16"/>
      <c r="H23" s="16"/>
      <c r="I23" s="16"/>
      <c r="J23" s="16"/>
      <c r="K23" s="16" t="s">
        <v>72</v>
      </c>
      <c r="L23" s="16"/>
      <c r="M23" s="16"/>
      <c r="N23" s="16"/>
      <c r="O23" s="16" t="s">
        <v>52</v>
      </c>
      <c r="P23" s="16"/>
      <c r="Q23" s="16"/>
      <c r="R23" s="16"/>
      <c r="S23" s="16" t="s">
        <v>91</v>
      </c>
      <c r="T23" s="16"/>
      <c r="U23" s="16"/>
      <c r="V23" s="16"/>
      <c r="W23" s="16" t="s">
        <v>3</v>
      </c>
      <c r="X23" s="16"/>
      <c r="Y23" s="16"/>
      <c r="Z23" s="16"/>
      <c r="AA23" s="16" t="s">
        <v>50</v>
      </c>
      <c r="AB23" s="16"/>
      <c r="AC23" s="16"/>
      <c r="AD23" s="16"/>
      <c r="AE23" s="16">
        <v>2025</v>
      </c>
      <c r="AF23" s="16"/>
      <c r="AG23" s="16"/>
      <c r="AH23" s="16"/>
      <c r="AI23" s="16" t="s">
        <v>29</v>
      </c>
      <c r="AJ23" s="16"/>
      <c r="AK23" s="16"/>
      <c r="AL23" s="16"/>
      <c r="AM23" s="16" t="s">
        <v>30</v>
      </c>
      <c r="AN23" s="16"/>
      <c r="AO23" s="16"/>
      <c r="AP23" s="16"/>
      <c r="AQ23" s="16" t="s">
        <v>31</v>
      </c>
      <c r="AR23" s="16"/>
      <c r="AS23" s="16"/>
      <c r="AT23" s="16"/>
      <c r="AU23" s="16">
        <v>539</v>
      </c>
      <c r="AV23" s="16"/>
      <c r="AW23" s="16"/>
      <c r="AX23" s="16"/>
      <c r="AY23" s="16">
        <v>1326</v>
      </c>
      <c r="AZ23" s="16"/>
      <c r="BA23" s="16"/>
      <c r="BB23" s="16"/>
      <c r="BC23" s="16">
        <v>0</v>
      </c>
      <c r="BD23" s="16"/>
      <c r="BE23" s="16"/>
      <c r="BF23" s="16"/>
      <c r="BG23" s="16">
        <v>0</v>
      </c>
      <c r="BH23" s="16"/>
      <c r="BI23" s="16"/>
      <c r="BJ23" s="16"/>
      <c r="BK23" s="19">
        <v>0</v>
      </c>
      <c r="BL23" s="19"/>
      <c r="BM23" s="19"/>
      <c r="BN23" s="19"/>
      <c r="BO23" s="19">
        <v>5</v>
      </c>
      <c r="BP23" s="19"/>
      <c r="BQ23" s="19"/>
      <c r="BR23" s="19"/>
    </row>
    <row r="24" spans="1:70" ht="78.75" customHeight="1" x14ac:dyDescent="0.25">
      <c r="A24" s="16" t="s">
        <v>45</v>
      </c>
      <c r="B24" s="16"/>
      <c r="C24" s="16"/>
      <c r="D24" s="16"/>
      <c r="E24" s="16" t="s">
        <v>76</v>
      </c>
      <c r="F24" s="16"/>
      <c r="G24" s="16"/>
      <c r="H24" s="16"/>
      <c r="I24" s="16"/>
      <c r="J24" s="16"/>
      <c r="K24" s="16" t="s">
        <v>77</v>
      </c>
      <c r="L24" s="16"/>
      <c r="M24" s="16"/>
      <c r="N24" s="16"/>
      <c r="O24" s="16" t="s">
        <v>48</v>
      </c>
      <c r="P24" s="16"/>
      <c r="Q24" s="16"/>
      <c r="R24" s="16"/>
      <c r="S24" s="16" t="s">
        <v>78</v>
      </c>
      <c r="T24" s="16"/>
      <c r="U24" s="16"/>
      <c r="V24" s="16"/>
      <c r="W24" s="16" t="s">
        <v>3</v>
      </c>
      <c r="X24" s="16"/>
      <c r="Y24" s="16"/>
      <c r="Z24" s="16"/>
      <c r="AA24" s="16" t="s">
        <v>50</v>
      </c>
      <c r="AB24" s="16"/>
      <c r="AC24" s="16"/>
      <c r="AD24" s="16"/>
      <c r="AE24" s="16">
        <v>2025</v>
      </c>
      <c r="AF24" s="16"/>
      <c r="AG24" s="16"/>
      <c r="AH24" s="16"/>
      <c r="AI24" s="16" t="s">
        <v>29</v>
      </c>
      <c r="AJ24" s="16"/>
      <c r="AK24" s="16"/>
      <c r="AL24" s="16"/>
      <c r="AM24" s="16" t="s">
        <v>30</v>
      </c>
      <c r="AN24" s="16"/>
      <c r="AO24" s="16"/>
      <c r="AP24" s="16"/>
      <c r="AQ24" s="16" t="s">
        <v>31</v>
      </c>
      <c r="AR24" s="16"/>
      <c r="AS24" s="16"/>
      <c r="AT24" s="16"/>
      <c r="AU24" s="16">
        <v>539</v>
      </c>
      <c r="AV24" s="16"/>
      <c r="AW24" s="16"/>
      <c r="AX24" s="16"/>
      <c r="AY24" s="16">
        <v>7282</v>
      </c>
      <c r="AZ24" s="16"/>
      <c r="BA24" s="16"/>
      <c r="BB24" s="16"/>
      <c r="BC24" s="16">
        <v>1005</v>
      </c>
      <c r="BD24" s="16"/>
      <c r="BE24" s="16"/>
      <c r="BF24" s="16"/>
      <c r="BG24" s="16">
        <v>0</v>
      </c>
      <c r="BH24" s="16"/>
      <c r="BI24" s="16"/>
      <c r="BJ24" s="16"/>
      <c r="BK24" s="19">
        <v>7470</v>
      </c>
      <c r="BL24" s="19"/>
      <c r="BM24" s="19"/>
      <c r="BN24" s="19"/>
      <c r="BO24" s="19">
        <v>5</v>
      </c>
      <c r="BP24" s="19"/>
      <c r="BQ24" s="19"/>
      <c r="BR24" s="19"/>
    </row>
    <row r="25" spans="1:70" ht="78.75" customHeight="1" x14ac:dyDescent="0.25">
      <c r="A25" s="16" t="s">
        <v>45</v>
      </c>
      <c r="B25" s="16"/>
      <c r="C25" s="16"/>
      <c r="D25" s="16"/>
      <c r="E25" s="16" t="s">
        <v>98</v>
      </c>
      <c r="F25" s="16"/>
      <c r="G25" s="16"/>
      <c r="H25" s="16"/>
      <c r="I25" s="16"/>
      <c r="J25" s="16"/>
      <c r="K25" s="16" t="s">
        <v>77</v>
      </c>
      <c r="L25" s="16"/>
      <c r="M25" s="16"/>
      <c r="N25" s="16"/>
      <c r="O25" s="16" t="s">
        <v>48</v>
      </c>
      <c r="P25" s="16"/>
      <c r="Q25" s="16"/>
      <c r="R25" s="16"/>
      <c r="S25" s="16" t="s">
        <v>99</v>
      </c>
      <c r="T25" s="16"/>
      <c r="U25" s="16"/>
      <c r="V25" s="16"/>
      <c r="W25" s="16" t="s">
        <v>3</v>
      </c>
      <c r="X25" s="16"/>
      <c r="Y25" s="16"/>
      <c r="Z25" s="16"/>
      <c r="AA25" s="16" t="s">
        <v>50</v>
      </c>
      <c r="AB25" s="16"/>
      <c r="AC25" s="16"/>
      <c r="AD25" s="16"/>
      <c r="AE25" s="16">
        <v>2025</v>
      </c>
      <c r="AF25" s="16"/>
      <c r="AG25" s="16"/>
      <c r="AH25" s="16"/>
      <c r="AI25" s="16" t="s">
        <v>29</v>
      </c>
      <c r="AJ25" s="16"/>
      <c r="AK25" s="16"/>
      <c r="AL25" s="16"/>
      <c r="AM25" s="16" t="s">
        <v>30</v>
      </c>
      <c r="AN25" s="16"/>
      <c r="AO25" s="16"/>
      <c r="AP25" s="16"/>
      <c r="AQ25" s="16" t="s">
        <v>31</v>
      </c>
      <c r="AR25" s="16"/>
      <c r="AS25" s="16"/>
      <c r="AT25" s="16"/>
      <c r="AU25" s="16">
        <v>539</v>
      </c>
      <c r="AV25" s="16"/>
      <c r="AW25" s="16"/>
      <c r="AX25" s="16"/>
      <c r="AY25" s="16">
        <v>1512</v>
      </c>
      <c r="AZ25" s="16"/>
      <c r="BA25" s="16"/>
      <c r="BB25" s="16"/>
      <c r="BC25" s="16">
        <v>0</v>
      </c>
      <c r="BD25" s="16"/>
      <c r="BE25" s="16"/>
      <c r="BF25" s="16"/>
      <c r="BG25" s="16">
        <v>0</v>
      </c>
      <c r="BH25" s="16"/>
      <c r="BI25" s="16"/>
      <c r="BJ25" s="16"/>
      <c r="BK25" s="19">
        <v>0</v>
      </c>
      <c r="BL25" s="19"/>
      <c r="BM25" s="19"/>
      <c r="BN25" s="19"/>
      <c r="BO25" s="19">
        <v>5</v>
      </c>
      <c r="BP25" s="19"/>
      <c r="BQ25" s="19"/>
      <c r="BR25" s="19"/>
    </row>
    <row r="26" spans="1:70" ht="78.75" customHeight="1" x14ac:dyDescent="0.25">
      <c r="A26" s="16" t="s">
        <v>45</v>
      </c>
      <c r="B26" s="16"/>
      <c r="C26" s="16"/>
      <c r="D26" s="16"/>
      <c r="E26" s="16" t="s">
        <v>100</v>
      </c>
      <c r="F26" s="16"/>
      <c r="G26" s="16"/>
      <c r="H26" s="16"/>
      <c r="I26" s="16"/>
      <c r="J26" s="16"/>
      <c r="K26" s="16" t="s">
        <v>60</v>
      </c>
      <c r="L26" s="16"/>
      <c r="M26" s="16"/>
      <c r="N26" s="16"/>
      <c r="O26" s="16" t="s">
        <v>101</v>
      </c>
      <c r="P26" s="16"/>
      <c r="Q26" s="16"/>
      <c r="R26" s="16"/>
      <c r="S26" s="16" t="s">
        <v>49</v>
      </c>
      <c r="T26" s="16"/>
      <c r="U26" s="16"/>
      <c r="V26" s="16"/>
      <c r="W26" s="16" t="s">
        <v>3</v>
      </c>
      <c r="X26" s="16"/>
      <c r="Y26" s="16"/>
      <c r="Z26" s="16"/>
      <c r="AA26" s="16" t="s">
        <v>50</v>
      </c>
      <c r="AB26" s="16"/>
      <c r="AC26" s="16"/>
      <c r="AD26" s="16"/>
      <c r="AE26" s="16">
        <v>2025</v>
      </c>
      <c r="AF26" s="16"/>
      <c r="AG26" s="16"/>
      <c r="AH26" s="16"/>
      <c r="AI26" s="16" t="s">
        <v>29</v>
      </c>
      <c r="AJ26" s="16"/>
      <c r="AK26" s="16"/>
      <c r="AL26" s="16"/>
      <c r="AM26" s="16" t="s">
        <v>30</v>
      </c>
      <c r="AN26" s="16"/>
      <c r="AO26" s="16"/>
      <c r="AP26" s="16"/>
      <c r="AQ26" s="16" t="s">
        <v>31</v>
      </c>
      <c r="AR26" s="16"/>
      <c r="AS26" s="16"/>
      <c r="AT26" s="16"/>
      <c r="AU26" s="16">
        <v>539</v>
      </c>
      <c r="AV26" s="16"/>
      <c r="AW26" s="16"/>
      <c r="AX26" s="16"/>
      <c r="AY26" s="16">
        <v>0</v>
      </c>
      <c r="AZ26" s="16"/>
      <c r="BA26" s="16"/>
      <c r="BB26" s="16"/>
      <c r="BC26" s="16">
        <v>817</v>
      </c>
      <c r="BD26" s="16"/>
      <c r="BE26" s="16"/>
      <c r="BF26" s="16"/>
      <c r="BG26" s="16">
        <v>0</v>
      </c>
      <c r="BH26" s="16"/>
      <c r="BI26" s="16"/>
      <c r="BJ26" s="16"/>
      <c r="BK26" s="19">
        <v>0</v>
      </c>
      <c r="BL26" s="19"/>
      <c r="BM26" s="19"/>
      <c r="BN26" s="19"/>
      <c r="BO26" s="19">
        <v>5</v>
      </c>
      <c r="BP26" s="19"/>
      <c r="BQ26" s="19"/>
      <c r="BR26" s="19"/>
    </row>
    <row r="27" spans="1:70" ht="67.5" customHeight="1" x14ac:dyDescent="0.25">
      <c r="A27" s="16" t="s">
        <v>45</v>
      </c>
      <c r="B27" s="16"/>
      <c r="C27" s="16"/>
      <c r="D27" s="16"/>
      <c r="E27" s="16" t="s">
        <v>62</v>
      </c>
      <c r="F27" s="16"/>
      <c r="G27" s="16"/>
      <c r="H27" s="16"/>
      <c r="I27" s="16"/>
      <c r="J27" s="16"/>
      <c r="K27" s="16" t="s">
        <v>60</v>
      </c>
      <c r="L27" s="16"/>
      <c r="M27" s="16"/>
      <c r="N27" s="16"/>
      <c r="O27" s="16" t="s">
        <v>63</v>
      </c>
      <c r="P27" s="16"/>
      <c r="Q27" s="16"/>
      <c r="R27" s="16"/>
      <c r="S27" s="16" t="s">
        <v>49</v>
      </c>
      <c r="T27" s="16"/>
      <c r="U27" s="16"/>
      <c r="V27" s="16"/>
      <c r="W27" s="16" t="s">
        <v>3</v>
      </c>
      <c r="X27" s="16"/>
      <c r="Y27" s="16"/>
      <c r="Z27" s="16"/>
      <c r="AA27" s="16" t="s">
        <v>50</v>
      </c>
      <c r="AB27" s="16"/>
      <c r="AC27" s="16"/>
      <c r="AD27" s="16"/>
      <c r="AE27" s="16">
        <v>2025</v>
      </c>
      <c r="AF27" s="16"/>
      <c r="AG27" s="16"/>
      <c r="AH27" s="16"/>
      <c r="AI27" s="16" t="s">
        <v>29</v>
      </c>
      <c r="AJ27" s="16"/>
      <c r="AK27" s="16"/>
      <c r="AL27" s="16"/>
      <c r="AM27" s="16" t="s">
        <v>30</v>
      </c>
      <c r="AN27" s="16"/>
      <c r="AO27" s="16"/>
      <c r="AP27" s="16"/>
      <c r="AQ27" s="16" t="s">
        <v>31</v>
      </c>
      <c r="AR27" s="16"/>
      <c r="AS27" s="16"/>
      <c r="AT27" s="16"/>
      <c r="AU27" s="16">
        <v>539</v>
      </c>
      <c r="AV27" s="16"/>
      <c r="AW27" s="16"/>
      <c r="AX27" s="16"/>
      <c r="AY27" s="16">
        <v>0</v>
      </c>
      <c r="AZ27" s="16"/>
      <c r="BA27" s="16"/>
      <c r="BB27" s="16"/>
      <c r="BC27" s="16">
        <v>3044</v>
      </c>
      <c r="BD27" s="16"/>
      <c r="BE27" s="16"/>
      <c r="BF27" s="16"/>
      <c r="BG27" s="16">
        <v>0</v>
      </c>
      <c r="BH27" s="16"/>
      <c r="BI27" s="16"/>
      <c r="BJ27" s="16"/>
      <c r="BK27" s="19">
        <v>338</v>
      </c>
      <c r="BL27" s="19"/>
      <c r="BM27" s="19"/>
      <c r="BN27" s="19"/>
      <c r="BO27" s="19">
        <v>5</v>
      </c>
      <c r="BP27" s="19"/>
      <c r="BQ27" s="19"/>
      <c r="BR27" s="19"/>
    </row>
    <row r="28" spans="1:70" ht="67.5" customHeight="1" x14ac:dyDescent="0.25">
      <c r="A28" s="16" t="s">
        <v>45</v>
      </c>
      <c r="B28" s="16"/>
      <c r="C28" s="16"/>
      <c r="D28" s="16"/>
      <c r="E28" s="16" t="s">
        <v>67</v>
      </c>
      <c r="F28" s="16"/>
      <c r="G28" s="16"/>
      <c r="H28" s="16"/>
      <c r="I28" s="16"/>
      <c r="J28" s="16"/>
      <c r="K28" s="16" t="s">
        <v>65</v>
      </c>
      <c r="L28" s="16"/>
      <c r="M28" s="16"/>
      <c r="N28" s="16"/>
      <c r="O28" s="16" t="s">
        <v>68</v>
      </c>
      <c r="P28" s="16"/>
      <c r="Q28" s="16"/>
      <c r="R28" s="16"/>
      <c r="S28" s="16" t="s">
        <v>49</v>
      </c>
      <c r="T28" s="16"/>
      <c r="U28" s="16"/>
      <c r="V28" s="16"/>
      <c r="W28" s="16" t="s">
        <v>3</v>
      </c>
      <c r="X28" s="16"/>
      <c r="Y28" s="16"/>
      <c r="Z28" s="16"/>
      <c r="AA28" s="16" t="s">
        <v>50</v>
      </c>
      <c r="AB28" s="16"/>
      <c r="AC28" s="16"/>
      <c r="AD28" s="16"/>
      <c r="AE28" s="16">
        <v>2025</v>
      </c>
      <c r="AF28" s="16"/>
      <c r="AG28" s="16"/>
      <c r="AH28" s="16"/>
      <c r="AI28" s="16" t="s">
        <v>29</v>
      </c>
      <c r="AJ28" s="16"/>
      <c r="AK28" s="16"/>
      <c r="AL28" s="16"/>
      <c r="AM28" s="16" t="s">
        <v>30</v>
      </c>
      <c r="AN28" s="16"/>
      <c r="AO28" s="16"/>
      <c r="AP28" s="16"/>
      <c r="AQ28" s="16" t="s">
        <v>31</v>
      </c>
      <c r="AR28" s="16"/>
      <c r="AS28" s="16"/>
      <c r="AT28" s="16"/>
      <c r="AU28" s="16">
        <v>539</v>
      </c>
      <c r="AV28" s="16"/>
      <c r="AW28" s="16"/>
      <c r="AX28" s="16"/>
      <c r="AY28" s="16">
        <v>0</v>
      </c>
      <c r="AZ28" s="16"/>
      <c r="BA28" s="16"/>
      <c r="BB28" s="16"/>
      <c r="BC28" s="16">
        <v>1057</v>
      </c>
      <c r="BD28" s="16"/>
      <c r="BE28" s="16"/>
      <c r="BF28" s="16"/>
      <c r="BG28" s="16">
        <v>0</v>
      </c>
      <c r="BH28" s="16"/>
      <c r="BI28" s="16"/>
      <c r="BJ28" s="16"/>
      <c r="BK28" s="19">
        <v>507</v>
      </c>
      <c r="BL28" s="19"/>
      <c r="BM28" s="19"/>
      <c r="BN28" s="19"/>
      <c r="BO28" s="19">
        <v>5</v>
      </c>
      <c r="BP28" s="19"/>
      <c r="BQ28" s="19"/>
      <c r="BR28" s="19"/>
    </row>
    <row r="29" spans="1:70" ht="67.5" customHeight="1" x14ac:dyDescent="0.25">
      <c r="A29" s="16" t="s">
        <v>45</v>
      </c>
      <c r="B29" s="16"/>
      <c r="C29" s="16"/>
      <c r="D29" s="16"/>
      <c r="E29" s="16" t="s">
        <v>69</v>
      </c>
      <c r="F29" s="16"/>
      <c r="G29" s="16"/>
      <c r="H29" s="16"/>
      <c r="I29" s="16"/>
      <c r="J29" s="16"/>
      <c r="K29" s="16" t="s">
        <v>65</v>
      </c>
      <c r="L29" s="16"/>
      <c r="M29" s="16"/>
      <c r="N29" s="16"/>
      <c r="O29" s="16" t="s">
        <v>70</v>
      </c>
      <c r="P29" s="16"/>
      <c r="Q29" s="16"/>
      <c r="R29" s="16"/>
      <c r="S29" s="16" t="s">
        <v>49</v>
      </c>
      <c r="T29" s="16"/>
      <c r="U29" s="16"/>
      <c r="V29" s="16"/>
      <c r="W29" s="16" t="s">
        <v>3</v>
      </c>
      <c r="X29" s="16"/>
      <c r="Y29" s="16"/>
      <c r="Z29" s="16"/>
      <c r="AA29" s="16" t="s">
        <v>50</v>
      </c>
      <c r="AB29" s="16"/>
      <c r="AC29" s="16"/>
      <c r="AD29" s="16"/>
      <c r="AE29" s="16">
        <v>2025</v>
      </c>
      <c r="AF29" s="16"/>
      <c r="AG29" s="16"/>
      <c r="AH29" s="16"/>
      <c r="AI29" s="16" t="s">
        <v>29</v>
      </c>
      <c r="AJ29" s="16"/>
      <c r="AK29" s="16"/>
      <c r="AL29" s="16"/>
      <c r="AM29" s="16" t="s">
        <v>30</v>
      </c>
      <c r="AN29" s="16"/>
      <c r="AO29" s="16"/>
      <c r="AP29" s="16"/>
      <c r="AQ29" s="16" t="s">
        <v>31</v>
      </c>
      <c r="AR29" s="16"/>
      <c r="AS29" s="16"/>
      <c r="AT29" s="16"/>
      <c r="AU29" s="16">
        <v>539</v>
      </c>
      <c r="AV29" s="16"/>
      <c r="AW29" s="16"/>
      <c r="AX29" s="16"/>
      <c r="AY29" s="16">
        <v>0</v>
      </c>
      <c r="AZ29" s="16"/>
      <c r="BA29" s="16"/>
      <c r="BB29" s="16"/>
      <c r="BC29" s="16">
        <v>1664</v>
      </c>
      <c r="BD29" s="16"/>
      <c r="BE29" s="16"/>
      <c r="BF29" s="16"/>
      <c r="BG29" s="16">
        <v>0</v>
      </c>
      <c r="BH29" s="16"/>
      <c r="BI29" s="16"/>
      <c r="BJ29" s="16"/>
      <c r="BK29" s="19">
        <v>280</v>
      </c>
      <c r="BL29" s="19"/>
      <c r="BM29" s="19"/>
      <c r="BN29" s="19"/>
      <c r="BO29" s="19">
        <v>5</v>
      </c>
      <c r="BP29" s="19"/>
      <c r="BQ29" s="19"/>
      <c r="BR29" s="19"/>
    </row>
    <row r="30" spans="1:70" ht="67.5" customHeight="1" x14ac:dyDescent="0.25">
      <c r="A30" s="16" t="s">
        <v>45</v>
      </c>
      <c r="B30" s="16"/>
      <c r="C30" s="16"/>
      <c r="D30" s="16"/>
      <c r="E30" s="16" t="s">
        <v>73</v>
      </c>
      <c r="F30" s="16"/>
      <c r="G30" s="16"/>
      <c r="H30" s="16"/>
      <c r="I30" s="16"/>
      <c r="J30" s="16"/>
      <c r="K30" s="16" t="s">
        <v>72</v>
      </c>
      <c r="L30" s="16"/>
      <c r="M30" s="16"/>
      <c r="N30" s="16"/>
      <c r="O30" s="16" t="s">
        <v>74</v>
      </c>
      <c r="P30" s="16"/>
      <c r="Q30" s="16"/>
      <c r="R30" s="16"/>
      <c r="S30" s="16" t="s">
        <v>49</v>
      </c>
      <c r="T30" s="16"/>
      <c r="U30" s="16"/>
      <c r="V30" s="16"/>
      <c r="W30" s="16" t="s">
        <v>3</v>
      </c>
      <c r="X30" s="16"/>
      <c r="Y30" s="16"/>
      <c r="Z30" s="16"/>
      <c r="AA30" s="16" t="s">
        <v>50</v>
      </c>
      <c r="AB30" s="16"/>
      <c r="AC30" s="16"/>
      <c r="AD30" s="16"/>
      <c r="AE30" s="16">
        <v>2025</v>
      </c>
      <c r="AF30" s="16"/>
      <c r="AG30" s="16"/>
      <c r="AH30" s="16"/>
      <c r="AI30" s="16" t="s">
        <v>29</v>
      </c>
      <c r="AJ30" s="16"/>
      <c r="AK30" s="16"/>
      <c r="AL30" s="16"/>
      <c r="AM30" s="16" t="s">
        <v>30</v>
      </c>
      <c r="AN30" s="16"/>
      <c r="AO30" s="16"/>
      <c r="AP30" s="16"/>
      <c r="AQ30" s="16" t="s">
        <v>31</v>
      </c>
      <c r="AR30" s="16"/>
      <c r="AS30" s="16"/>
      <c r="AT30" s="16"/>
      <c r="AU30" s="16">
        <v>539</v>
      </c>
      <c r="AV30" s="16"/>
      <c r="AW30" s="16"/>
      <c r="AX30" s="16"/>
      <c r="AY30" s="16">
        <v>0</v>
      </c>
      <c r="AZ30" s="16"/>
      <c r="BA30" s="16"/>
      <c r="BB30" s="16"/>
      <c r="BC30" s="16">
        <v>823</v>
      </c>
      <c r="BD30" s="16"/>
      <c r="BE30" s="16"/>
      <c r="BF30" s="16"/>
      <c r="BG30" s="16">
        <v>0</v>
      </c>
      <c r="BH30" s="16"/>
      <c r="BI30" s="16"/>
      <c r="BJ30" s="16"/>
      <c r="BK30" s="19">
        <v>0</v>
      </c>
      <c r="BL30" s="19"/>
      <c r="BM30" s="19"/>
      <c r="BN30" s="19"/>
      <c r="BO30" s="19">
        <v>5</v>
      </c>
      <c r="BP30" s="19"/>
      <c r="BQ30" s="19"/>
      <c r="BR30" s="19"/>
    </row>
    <row r="31" spans="1:70" ht="67.5" customHeight="1" x14ac:dyDescent="0.25">
      <c r="A31" s="16" t="s">
        <v>45</v>
      </c>
      <c r="B31" s="16"/>
      <c r="C31" s="16"/>
      <c r="D31" s="16"/>
      <c r="E31" s="16" t="s">
        <v>75</v>
      </c>
      <c r="F31" s="16"/>
      <c r="G31" s="16"/>
      <c r="H31" s="16"/>
      <c r="I31" s="16"/>
      <c r="J31" s="16"/>
      <c r="K31" s="16" t="s">
        <v>72</v>
      </c>
      <c r="L31" s="16"/>
      <c r="M31" s="16"/>
      <c r="N31" s="16"/>
      <c r="O31" s="16" t="s">
        <v>70</v>
      </c>
      <c r="P31" s="16"/>
      <c r="Q31" s="16"/>
      <c r="R31" s="16"/>
      <c r="S31" s="16" t="s">
        <v>49</v>
      </c>
      <c r="T31" s="16"/>
      <c r="U31" s="16"/>
      <c r="V31" s="16"/>
      <c r="W31" s="16" t="s">
        <v>3</v>
      </c>
      <c r="X31" s="16"/>
      <c r="Y31" s="16"/>
      <c r="Z31" s="16"/>
      <c r="AA31" s="16" t="s">
        <v>50</v>
      </c>
      <c r="AB31" s="16"/>
      <c r="AC31" s="16"/>
      <c r="AD31" s="16"/>
      <c r="AE31" s="16">
        <v>2025</v>
      </c>
      <c r="AF31" s="16"/>
      <c r="AG31" s="16"/>
      <c r="AH31" s="16"/>
      <c r="AI31" s="16" t="s">
        <v>29</v>
      </c>
      <c r="AJ31" s="16"/>
      <c r="AK31" s="16"/>
      <c r="AL31" s="16"/>
      <c r="AM31" s="16" t="s">
        <v>30</v>
      </c>
      <c r="AN31" s="16"/>
      <c r="AO31" s="16"/>
      <c r="AP31" s="16"/>
      <c r="AQ31" s="16" t="s">
        <v>31</v>
      </c>
      <c r="AR31" s="16"/>
      <c r="AS31" s="16"/>
      <c r="AT31" s="16"/>
      <c r="AU31" s="16">
        <v>539</v>
      </c>
      <c r="AV31" s="16"/>
      <c r="AW31" s="16"/>
      <c r="AX31" s="16"/>
      <c r="AY31" s="16">
        <v>0</v>
      </c>
      <c r="AZ31" s="16"/>
      <c r="BA31" s="16"/>
      <c r="BB31" s="16"/>
      <c r="BC31" s="16">
        <v>1178</v>
      </c>
      <c r="BD31" s="16"/>
      <c r="BE31" s="16"/>
      <c r="BF31" s="16"/>
      <c r="BG31" s="16">
        <v>0</v>
      </c>
      <c r="BH31" s="16"/>
      <c r="BI31" s="16"/>
      <c r="BJ31" s="16"/>
      <c r="BK31" s="19">
        <v>0</v>
      </c>
      <c r="BL31" s="19"/>
      <c r="BM31" s="19"/>
      <c r="BN31" s="19"/>
      <c r="BO31" s="19">
        <v>5</v>
      </c>
      <c r="BP31" s="19"/>
      <c r="BQ31" s="19"/>
      <c r="BR31" s="19"/>
    </row>
    <row r="32" spans="1:70" ht="67.5" customHeight="1" x14ac:dyDescent="0.25">
      <c r="A32" s="16" t="s">
        <v>45</v>
      </c>
      <c r="B32" s="16"/>
      <c r="C32" s="16"/>
      <c r="D32" s="16"/>
      <c r="E32" s="16" t="s">
        <v>51</v>
      </c>
      <c r="F32" s="16"/>
      <c r="G32" s="16"/>
      <c r="H32" s="16"/>
      <c r="I32" s="16"/>
      <c r="J32" s="16"/>
      <c r="K32" s="16" t="s">
        <v>47</v>
      </c>
      <c r="L32" s="16"/>
      <c r="M32" s="16"/>
      <c r="N32" s="16"/>
      <c r="O32" s="16" t="s">
        <v>52</v>
      </c>
      <c r="P32" s="16"/>
      <c r="Q32" s="16"/>
      <c r="R32" s="16"/>
      <c r="S32" s="16" t="s">
        <v>49</v>
      </c>
      <c r="T32" s="16"/>
      <c r="U32" s="16"/>
      <c r="V32" s="16"/>
      <c r="W32" s="16" t="s">
        <v>3</v>
      </c>
      <c r="X32" s="16"/>
      <c r="Y32" s="16"/>
      <c r="Z32" s="16"/>
      <c r="AA32" s="16" t="s">
        <v>50</v>
      </c>
      <c r="AB32" s="16"/>
      <c r="AC32" s="16"/>
      <c r="AD32" s="16"/>
      <c r="AE32" s="16">
        <v>2025</v>
      </c>
      <c r="AF32" s="16"/>
      <c r="AG32" s="16"/>
      <c r="AH32" s="16"/>
      <c r="AI32" s="16" t="s">
        <v>29</v>
      </c>
      <c r="AJ32" s="16"/>
      <c r="AK32" s="16"/>
      <c r="AL32" s="16"/>
      <c r="AM32" s="16" t="s">
        <v>30</v>
      </c>
      <c r="AN32" s="16"/>
      <c r="AO32" s="16"/>
      <c r="AP32" s="16"/>
      <c r="AQ32" s="16" t="s">
        <v>31</v>
      </c>
      <c r="AR32" s="16"/>
      <c r="AS32" s="16"/>
      <c r="AT32" s="16"/>
      <c r="AU32" s="16">
        <v>539</v>
      </c>
      <c r="AV32" s="16"/>
      <c r="AW32" s="16"/>
      <c r="AX32" s="16"/>
      <c r="AY32" s="16">
        <v>0</v>
      </c>
      <c r="AZ32" s="16"/>
      <c r="BA32" s="16"/>
      <c r="BB32" s="16"/>
      <c r="BC32" s="16">
        <v>0</v>
      </c>
      <c r="BD32" s="16"/>
      <c r="BE32" s="16"/>
      <c r="BF32" s="16"/>
      <c r="BG32" s="16">
        <v>0</v>
      </c>
      <c r="BH32" s="16"/>
      <c r="BI32" s="16"/>
      <c r="BJ32" s="16"/>
      <c r="BK32" s="19">
        <v>15022</v>
      </c>
      <c r="BL32" s="19"/>
      <c r="BM32" s="19"/>
      <c r="BN32" s="19"/>
      <c r="BO32" s="19">
        <v>5</v>
      </c>
      <c r="BP32" s="19"/>
      <c r="BQ32" s="19"/>
      <c r="BR32" s="19"/>
    </row>
    <row r="33" spans="1:70" ht="67.5" customHeight="1" x14ac:dyDescent="0.25">
      <c r="A33" s="16" t="s">
        <v>45</v>
      </c>
      <c r="B33" s="16"/>
      <c r="C33" s="16"/>
      <c r="D33" s="16"/>
      <c r="E33" s="16" t="s">
        <v>53</v>
      </c>
      <c r="F33" s="16"/>
      <c r="G33" s="16"/>
      <c r="H33" s="16"/>
      <c r="I33" s="16"/>
      <c r="J33" s="16"/>
      <c r="K33" s="16" t="s">
        <v>47</v>
      </c>
      <c r="L33" s="16"/>
      <c r="M33" s="16"/>
      <c r="N33" s="16"/>
      <c r="O33" s="16" t="s">
        <v>54</v>
      </c>
      <c r="P33" s="16"/>
      <c r="Q33" s="16"/>
      <c r="R33" s="16"/>
      <c r="S33" s="16" t="s">
        <v>49</v>
      </c>
      <c r="T33" s="16"/>
      <c r="U33" s="16"/>
      <c r="V33" s="16"/>
      <c r="W33" s="16" t="s">
        <v>3</v>
      </c>
      <c r="X33" s="16"/>
      <c r="Y33" s="16"/>
      <c r="Z33" s="16"/>
      <c r="AA33" s="16" t="s">
        <v>50</v>
      </c>
      <c r="AB33" s="16"/>
      <c r="AC33" s="16"/>
      <c r="AD33" s="16"/>
      <c r="AE33" s="16">
        <v>2025</v>
      </c>
      <c r="AF33" s="16"/>
      <c r="AG33" s="16"/>
      <c r="AH33" s="16"/>
      <c r="AI33" s="16" t="s">
        <v>29</v>
      </c>
      <c r="AJ33" s="16"/>
      <c r="AK33" s="16"/>
      <c r="AL33" s="16"/>
      <c r="AM33" s="16" t="s">
        <v>30</v>
      </c>
      <c r="AN33" s="16"/>
      <c r="AO33" s="16"/>
      <c r="AP33" s="16"/>
      <c r="AQ33" s="16" t="s">
        <v>31</v>
      </c>
      <c r="AR33" s="16"/>
      <c r="AS33" s="16"/>
      <c r="AT33" s="16"/>
      <c r="AU33" s="16">
        <v>539</v>
      </c>
      <c r="AV33" s="16"/>
      <c r="AW33" s="16"/>
      <c r="AX33" s="16"/>
      <c r="AY33" s="16">
        <v>0</v>
      </c>
      <c r="AZ33" s="16"/>
      <c r="BA33" s="16"/>
      <c r="BB33" s="16"/>
      <c r="BC33" s="16">
        <v>0</v>
      </c>
      <c r="BD33" s="16"/>
      <c r="BE33" s="16"/>
      <c r="BF33" s="16"/>
      <c r="BG33" s="16">
        <v>0</v>
      </c>
      <c r="BH33" s="16"/>
      <c r="BI33" s="16"/>
      <c r="BJ33" s="16"/>
      <c r="BK33" s="19">
        <v>4662</v>
      </c>
      <c r="BL33" s="19"/>
      <c r="BM33" s="19"/>
      <c r="BN33" s="19"/>
      <c r="BO33" s="19">
        <v>5</v>
      </c>
      <c r="BP33" s="19"/>
      <c r="BQ33" s="19"/>
      <c r="BR33" s="19"/>
    </row>
    <row r="34" spans="1:70" ht="67.5" customHeight="1" x14ac:dyDescent="0.25">
      <c r="A34" s="16" t="s">
        <v>45</v>
      </c>
      <c r="B34" s="16"/>
      <c r="C34" s="16"/>
      <c r="D34" s="16"/>
      <c r="E34" s="16" t="s">
        <v>55</v>
      </c>
      <c r="F34" s="16"/>
      <c r="G34" s="16"/>
      <c r="H34" s="16"/>
      <c r="I34" s="16"/>
      <c r="J34" s="16"/>
      <c r="K34" s="16" t="s">
        <v>47</v>
      </c>
      <c r="L34" s="16"/>
      <c r="M34" s="16"/>
      <c r="N34" s="16"/>
      <c r="O34" s="16" t="s">
        <v>56</v>
      </c>
      <c r="P34" s="16"/>
      <c r="Q34" s="16"/>
      <c r="R34" s="16"/>
      <c r="S34" s="16" t="s">
        <v>49</v>
      </c>
      <c r="T34" s="16"/>
      <c r="U34" s="16"/>
      <c r="V34" s="16"/>
      <c r="W34" s="16" t="s">
        <v>3</v>
      </c>
      <c r="X34" s="16"/>
      <c r="Y34" s="16"/>
      <c r="Z34" s="16"/>
      <c r="AA34" s="16" t="s">
        <v>50</v>
      </c>
      <c r="AB34" s="16"/>
      <c r="AC34" s="16"/>
      <c r="AD34" s="16"/>
      <c r="AE34" s="16">
        <v>2025</v>
      </c>
      <c r="AF34" s="16"/>
      <c r="AG34" s="16"/>
      <c r="AH34" s="16"/>
      <c r="AI34" s="16" t="s">
        <v>29</v>
      </c>
      <c r="AJ34" s="16"/>
      <c r="AK34" s="16"/>
      <c r="AL34" s="16"/>
      <c r="AM34" s="16" t="s">
        <v>30</v>
      </c>
      <c r="AN34" s="16"/>
      <c r="AO34" s="16"/>
      <c r="AP34" s="16"/>
      <c r="AQ34" s="16" t="s">
        <v>31</v>
      </c>
      <c r="AR34" s="16"/>
      <c r="AS34" s="16"/>
      <c r="AT34" s="16"/>
      <c r="AU34" s="16">
        <v>539</v>
      </c>
      <c r="AV34" s="16"/>
      <c r="AW34" s="16"/>
      <c r="AX34" s="16"/>
      <c r="AY34" s="16">
        <v>0</v>
      </c>
      <c r="AZ34" s="16"/>
      <c r="BA34" s="16"/>
      <c r="BB34" s="16"/>
      <c r="BC34" s="16">
        <v>0</v>
      </c>
      <c r="BD34" s="16"/>
      <c r="BE34" s="16"/>
      <c r="BF34" s="16"/>
      <c r="BG34" s="16">
        <v>0</v>
      </c>
      <c r="BH34" s="16"/>
      <c r="BI34" s="16"/>
      <c r="BJ34" s="16"/>
      <c r="BK34" s="19">
        <v>1852</v>
      </c>
      <c r="BL34" s="19"/>
      <c r="BM34" s="19"/>
      <c r="BN34" s="19"/>
      <c r="BO34" s="19">
        <v>5</v>
      </c>
      <c r="BP34" s="19"/>
      <c r="BQ34" s="19"/>
      <c r="BR34" s="19"/>
    </row>
    <row r="35" spans="1:70" ht="67.5" customHeight="1" x14ac:dyDescent="0.25">
      <c r="A35" s="16" t="s">
        <v>45</v>
      </c>
      <c r="B35" s="16"/>
      <c r="C35" s="16"/>
      <c r="D35" s="16"/>
      <c r="E35" s="16" t="s">
        <v>61</v>
      </c>
      <c r="F35" s="16"/>
      <c r="G35" s="16"/>
      <c r="H35" s="16"/>
      <c r="I35" s="16"/>
      <c r="J35" s="16"/>
      <c r="K35" s="16" t="s">
        <v>60</v>
      </c>
      <c r="L35" s="16"/>
      <c r="M35" s="16"/>
      <c r="N35" s="16"/>
      <c r="O35" s="16" t="s">
        <v>52</v>
      </c>
      <c r="P35" s="16"/>
      <c r="Q35" s="16"/>
      <c r="R35" s="16"/>
      <c r="S35" s="16" t="s">
        <v>49</v>
      </c>
      <c r="T35" s="16"/>
      <c r="U35" s="16"/>
      <c r="V35" s="16"/>
      <c r="W35" s="16" t="s">
        <v>3</v>
      </c>
      <c r="X35" s="16"/>
      <c r="Y35" s="16"/>
      <c r="Z35" s="16"/>
      <c r="AA35" s="16" t="s">
        <v>50</v>
      </c>
      <c r="AB35" s="16"/>
      <c r="AC35" s="16"/>
      <c r="AD35" s="16"/>
      <c r="AE35" s="16">
        <v>2025</v>
      </c>
      <c r="AF35" s="16"/>
      <c r="AG35" s="16"/>
      <c r="AH35" s="16"/>
      <c r="AI35" s="16" t="s">
        <v>29</v>
      </c>
      <c r="AJ35" s="16"/>
      <c r="AK35" s="16"/>
      <c r="AL35" s="16"/>
      <c r="AM35" s="16" t="s">
        <v>30</v>
      </c>
      <c r="AN35" s="16"/>
      <c r="AO35" s="16"/>
      <c r="AP35" s="16"/>
      <c r="AQ35" s="16" t="s">
        <v>31</v>
      </c>
      <c r="AR35" s="16"/>
      <c r="AS35" s="16"/>
      <c r="AT35" s="16"/>
      <c r="AU35" s="16">
        <v>539</v>
      </c>
      <c r="AV35" s="16"/>
      <c r="AW35" s="16"/>
      <c r="AX35" s="16"/>
      <c r="AY35" s="16">
        <v>0</v>
      </c>
      <c r="AZ35" s="16"/>
      <c r="BA35" s="16"/>
      <c r="BB35" s="16"/>
      <c r="BC35" s="16">
        <v>0</v>
      </c>
      <c r="BD35" s="16"/>
      <c r="BE35" s="16"/>
      <c r="BF35" s="16"/>
      <c r="BG35" s="16">
        <v>0</v>
      </c>
      <c r="BH35" s="16"/>
      <c r="BI35" s="16"/>
      <c r="BJ35" s="16"/>
      <c r="BK35" s="19">
        <v>28271</v>
      </c>
      <c r="BL35" s="19"/>
      <c r="BM35" s="19"/>
      <c r="BN35" s="19"/>
      <c r="BO35" s="19">
        <v>5</v>
      </c>
      <c r="BP35" s="19"/>
      <c r="BQ35" s="19"/>
      <c r="BR35" s="19"/>
    </row>
    <row r="36" spans="1:70" ht="67.5" customHeight="1" x14ac:dyDescent="0.25">
      <c r="A36" s="16" t="s">
        <v>45</v>
      </c>
      <c r="B36" s="16"/>
      <c r="C36" s="16"/>
      <c r="D36" s="16"/>
      <c r="E36" s="16" t="s">
        <v>66</v>
      </c>
      <c r="F36" s="16"/>
      <c r="G36" s="16"/>
      <c r="H36" s="16"/>
      <c r="I36" s="16"/>
      <c r="J36" s="16"/>
      <c r="K36" s="16" t="s">
        <v>65</v>
      </c>
      <c r="L36" s="16"/>
      <c r="M36" s="16"/>
      <c r="N36" s="16"/>
      <c r="O36" s="16" t="s">
        <v>52</v>
      </c>
      <c r="P36" s="16"/>
      <c r="Q36" s="16"/>
      <c r="R36" s="16"/>
      <c r="S36" s="16" t="s">
        <v>49</v>
      </c>
      <c r="T36" s="16"/>
      <c r="U36" s="16"/>
      <c r="V36" s="16"/>
      <c r="W36" s="16" t="s">
        <v>3</v>
      </c>
      <c r="X36" s="16"/>
      <c r="Y36" s="16"/>
      <c r="Z36" s="16"/>
      <c r="AA36" s="16" t="s">
        <v>50</v>
      </c>
      <c r="AB36" s="16"/>
      <c r="AC36" s="16"/>
      <c r="AD36" s="16"/>
      <c r="AE36" s="16">
        <v>2025</v>
      </c>
      <c r="AF36" s="16"/>
      <c r="AG36" s="16"/>
      <c r="AH36" s="16"/>
      <c r="AI36" s="16" t="s">
        <v>29</v>
      </c>
      <c r="AJ36" s="16"/>
      <c r="AK36" s="16"/>
      <c r="AL36" s="16"/>
      <c r="AM36" s="16" t="s">
        <v>30</v>
      </c>
      <c r="AN36" s="16"/>
      <c r="AO36" s="16"/>
      <c r="AP36" s="16"/>
      <c r="AQ36" s="16" t="s">
        <v>31</v>
      </c>
      <c r="AR36" s="16"/>
      <c r="AS36" s="16"/>
      <c r="AT36" s="16"/>
      <c r="AU36" s="16">
        <v>539</v>
      </c>
      <c r="AV36" s="16"/>
      <c r="AW36" s="16"/>
      <c r="AX36" s="16"/>
      <c r="AY36" s="16">
        <v>0</v>
      </c>
      <c r="AZ36" s="16"/>
      <c r="BA36" s="16"/>
      <c r="BB36" s="16"/>
      <c r="BC36" s="16">
        <v>0</v>
      </c>
      <c r="BD36" s="16"/>
      <c r="BE36" s="16"/>
      <c r="BF36" s="16"/>
      <c r="BG36" s="16">
        <v>0</v>
      </c>
      <c r="BH36" s="16"/>
      <c r="BI36" s="16"/>
      <c r="BJ36" s="16"/>
      <c r="BK36" s="19">
        <v>40715</v>
      </c>
      <c r="BL36" s="19"/>
      <c r="BM36" s="19"/>
      <c r="BN36" s="19"/>
      <c r="BO36" s="19">
        <v>5</v>
      </c>
      <c r="BP36" s="19"/>
      <c r="BQ36" s="19"/>
      <c r="BR36" s="19"/>
    </row>
    <row r="37" spans="1:70" ht="67.5" customHeight="1" x14ac:dyDescent="0.25">
      <c r="A37" s="16" t="s">
        <v>45</v>
      </c>
      <c r="B37" s="16"/>
      <c r="C37" s="16"/>
      <c r="D37" s="16"/>
      <c r="E37" s="16" t="s">
        <v>71</v>
      </c>
      <c r="F37" s="16"/>
      <c r="G37" s="16"/>
      <c r="H37" s="16"/>
      <c r="I37" s="16"/>
      <c r="J37" s="16"/>
      <c r="K37" s="16" t="s">
        <v>72</v>
      </c>
      <c r="L37" s="16"/>
      <c r="M37" s="16"/>
      <c r="N37" s="16"/>
      <c r="O37" s="16" t="s">
        <v>52</v>
      </c>
      <c r="P37" s="16"/>
      <c r="Q37" s="16"/>
      <c r="R37" s="16"/>
      <c r="S37" s="16" t="s">
        <v>49</v>
      </c>
      <c r="T37" s="16"/>
      <c r="U37" s="16"/>
      <c r="V37" s="16"/>
      <c r="W37" s="16" t="s">
        <v>3</v>
      </c>
      <c r="X37" s="16"/>
      <c r="Y37" s="16"/>
      <c r="Z37" s="16"/>
      <c r="AA37" s="16" t="s">
        <v>50</v>
      </c>
      <c r="AB37" s="16"/>
      <c r="AC37" s="16"/>
      <c r="AD37" s="16"/>
      <c r="AE37" s="16">
        <v>2025</v>
      </c>
      <c r="AF37" s="16"/>
      <c r="AG37" s="16"/>
      <c r="AH37" s="16"/>
      <c r="AI37" s="16" t="s">
        <v>29</v>
      </c>
      <c r="AJ37" s="16"/>
      <c r="AK37" s="16"/>
      <c r="AL37" s="16"/>
      <c r="AM37" s="16" t="s">
        <v>30</v>
      </c>
      <c r="AN37" s="16"/>
      <c r="AO37" s="16"/>
      <c r="AP37" s="16"/>
      <c r="AQ37" s="16" t="s">
        <v>31</v>
      </c>
      <c r="AR37" s="16"/>
      <c r="AS37" s="16"/>
      <c r="AT37" s="16"/>
      <c r="AU37" s="16">
        <v>539</v>
      </c>
      <c r="AV37" s="16"/>
      <c r="AW37" s="16"/>
      <c r="AX37" s="16"/>
      <c r="AY37" s="16">
        <v>0</v>
      </c>
      <c r="AZ37" s="16"/>
      <c r="BA37" s="16"/>
      <c r="BB37" s="16"/>
      <c r="BC37" s="16">
        <v>0</v>
      </c>
      <c r="BD37" s="16"/>
      <c r="BE37" s="16"/>
      <c r="BF37" s="16"/>
      <c r="BG37" s="16">
        <v>0</v>
      </c>
      <c r="BH37" s="16"/>
      <c r="BI37" s="16"/>
      <c r="BJ37" s="16"/>
      <c r="BK37" s="19">
        <v>3810</v>
      </c>
      <c r="BL37" s="19"/>
      <c r="BM37" s="19"/>
      <c r="BN37" s="19"/>
      <c r="BO37" s="19">
        <v>5</v>
      </c>
      <c r="BP37" s="19"/>
      <c r="BQ37" s="19"/>
      <c r="BR37" s="19"/>
    </row>
    <row r="38" spans="1:70" ht="67.5" customHeight="1" x14ac:dyDescent="0.25">
      <c r="A38" s="16" t="s">
        <v>45</v>
      </c>
      <c r="B38" s="16"/>
      <c r="C38" s="16"/>
      <c r="D38" s="16"/>
      <c r="E38" s="16" t="s">
        <v>79</v>
      </c>
      <c r="F38" s="16"/>
      <c r="G38" s="16"/>
      <c r="H38" s="16"/>
      <c r="I38" s="16"/>
      <c r="J38" s="16"/>
      <c r="K38" s="16" t="s">
        <v>77</v>
      </c>
      <c r="L38" s="16"/>
      <c r="M38" s="16"/>
      <c r="N38" s="16"/>
      <c r="O38" s="16" t="s">
        <v>52</v>
      </c>
      <c r="P38" s="16"/>
      <c r="Q38" s="16"/>
      <c r="R38" s="16"/>
      <c r="S38" s="16" t="s">
        <v>78</v>
      </c>
      <c r="T38" s="16"/>
      <c r="U38" s="16"/>
      <c r="V38" s="16"/>
      <c r="W38" s="16" t="s">
        <v>3</v>
      </c>
      <c r="X38" s="16"/>
      <c r="Y38" s="16"/>
      <c r="Z38" s="16"/>
      <c r="AA38" s="16" t="s">
        <v>50</v>
      </c>
      <c r="AB38" s="16"/>
      <c r="AC38" s="16"/>
      <c r="AD38" s="16"/>
      <c r="AE38" s="16">
        <v>2025</v>
      </c>
      <c r="AF38" s="16"/>
      <c r="AG38" s="16"/>
      <c r="AH38" s="16"/>
      <c r="AI38" s="16" t="s">
        <v>29</v>
      </c>
      <c r="AJ38" s="16"/>
      <c r="AK38" s="16"/>
      <c r="AL38" s="16"/>
      <c r="AM38" s="16" t="s">
        <v>30</v>
      </c>
      <c r="AN38" s="16"/>
      <c r="AO38" s="16"/>
      <c r="AP38" s="16"/>
      <c r="AQ38" s="16" t="s">
        <v>31</v>
      </c>
      <c r="AR38" s="16"/>
      <c r="AS38" s="16"/>
      <c r="AT38" s="16"/>
      <c r="AU38" s="16">
        <v>539</v>
      </c>
      <c r="AV38" s="16"/>
      <c r="AW38" s="16"/>
      <c r="AX38" s="16"/>
      <c r="AY38" s="16">
        <v>0</v>
      </c>
      <c r="AZ38" s="16"/>
      <c r="BA38" s="16"/>
      <c r="BB38" s="16"/>
      <c r="BC38" s="16">
        <v>0</v>
      </c>
      <c r="BD38" s="16"/>
      <c r="BE38" s="16"/>
      <c r="BF38" s="16"/>
      <c r="BG38" s="16">
        <v>0</v>
      </c>
      <c r="BH38" s="16"/>
      <c r="BI38" s="16"/>
      <c r="BJ38" s="16"/>
      <c r="BK38" s="19">
        <v>6329</v>
      </c>
      <c r="BL38" s="19"/>
      <c r="BM38" s="19"/>
      <c r="BN38" s="19"/>
      <c r="BO38" s="19">
        <v>5</v>
      </c>
      <c r="BP38" s="19"/>
      <c r="BQ38" s="19"/>
      <c r="BR38" s="19"/>
    </row>
  </sheetData>
  <mergeCells count="530"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K25:BN25"/>
    <mergeCell ref="BO25:BR25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BK28:BN28"/>
    <mergeCell ref="BO28:BR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BK32:BN32"/>
    <mergeCell ref="BO32:BR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BK36:BN36"/>
    <mergeCell ref="BO36:BR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BK37:BN37"/>
    <mergeCell ref="BO37:BR37"/>
    <mergeCell ref="AM38:AP38"/>
    <mergeCell ref="AQ38:AT38"/>
    <mergeCell ref="AU38:AX38"/>
    <mergeCell ref="AY38:BB38"/>
    <mergeCell ref="BC38:BF38"/>
    <mergeCell ref="BG38:BJ38"/>
    <mergeCell ref="BK38:BN38"/>
    <mergeCell ref="BO38:BR38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</mergeCells>
  <pageMargins left="0.11811023622047245" right="0.11811023622047245" top="0.74803149606299213" bottom="0.74803149606299213" header="0.51181102362204722" footer="0.51181102362204722"/>
  <pageSetup paperSize="9" scale="3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zoomScale="60" zoomScaleNormal="55" workbookViewId="0">
      <selection activeCell="AY9" sqref="AY9:BR9"/>
    </sheetView>
  </sheetViews>
  <sheetFormatPr defaultColWidth="8.5703125" defaultRowHeight="15" x14ac:dyDescent="0.25"/>
  <cols>
    <col min="1" max="7" width="9.140625" style="7" customWidth="1"/>
    <col min="8" max="8" width="1.140625" style="7" customWidth="1"/>
    <col min="9" max="9" width="2.140625" style="7" hidden="1" customWidth="1"/>
    <col min="10" max="10" width="9.140625" style="7" hidden="1" customWidth="1"/>
    <col min="11" max="12" width="9.140625" style="7" customWidth="1"/>
    <col min="13" max="13" width="6.28515625" style="7" customWidth="1"/>
    <col min="14" max="14" width="2.140625" style="7" hidden="1" customWidth="1"/>
    <col min="15" max="21" width="9.140625" style="7" customWidth="1"/>
    <col min="22" max="22" width="1.5703125" style="7" customWidth="1"/>
    <col min="29" max="29" width="7.5703125" customWidth="1"/>
    <col min="30" max="30" width="8.5703125" hidden="1" customWidth="1"/>
    <col min="33" max="33" width="2.28515625" customWidth="1"/>
    <col min="34" max="34" width="8.5703125" hidden="1" customWidth="1"/>
    <col min="37" max="37" width="6.42578125" customWidth="1"/>
    <col min="38" max="38" width="8.5703125" hidden="1" customWidth="1"/>
    <col min="41" max="41" width="3.85546875" customWidth="1"/>
    <col min="42" max="42" width="8.5703125" hidden="1" customWidth="1"/>
    <col min="45" max="45" width="1.5703125" customWidth="1"/>
    <col min="46" max="46" width="0.28515625" hidden="1" customWidth="1"/>
    <col min="49" max="49" width="2.140625" customWidth="1"/>
    <col min="50" max="50" width="8.5703125" hidden="1" customWidth="1"/>
    <col min="52" max="52" width="5.5703125" customWidth="1"/>
    <col min="53" max="53" width="2.140625" hidden="1" customWidth="1"/>
    <col min="54" max="54" width="8.5703125" hidden="1" customWidth="1"/>
    <col min="57" max="57" width="7.85546875" customWidth="1"/>
    <col min="58" max="58" width="8.5703125" hidden="1" customWidth="1"/>
    <col min="60" max="60" width="5.140625" customWidth="1"/>
    <col min="61" max="61" width="6.42578125" hidden="1" customWidth="1"/>
    <col min="62" max="62" width="8.5703125" hidden="1" customWidth="1"/>
    <col min="63" max="65" width="9.140625" style="8" customWidth="1"/>
    <col min="66" max="66" width="0.28515625" style="8" customWidth="1"/>
    <col min="67" max="68" width="9.140625" style="8" customWidth="1"/>
    <col min="69" max="69" width="6.5703125" style="8" customWidth="1"/>
    <col min="70" max="70" width="9.140625" style="8" hidden="1" customWidth="1"/>
  </cols>
  <sheetData>
    <row r="1" spans="1:70" ht="15" customHeight="1" x14ac:dyDescent="0.25">
      <c r="A1" s="17" t="s">
        <v>33</v>
      </c>
      <c r="B1" s="17"/>
      <c r="C1" s="17"/>
      <c r="D1" s="17"/>
      <c r="E1" s="17" t="s">
        <v>34</v>
      </c>
      <c r="F1" s="17"/>
      <c r="G1" s="17"/>
      <c r="H1" s="17"/>
      <c r="I1" s="17"/>
      <c r="J1" s="17"/>
      <c r="K1" s="17" t="s">
        <v>35</v>
      </c>
      <c r="L1" s="17"/>
      <c r="M1" s="17"/>
      <c r="N1" s="17"/>
      <c r="O1" s="17" t="s">
        <v>36</v>
      </c>
      <c r="P1" s="17"/>
      <c r="Q1" s="17"/>
      <c r="R1" s="17"/>
      <c r="S1" s="17" t="s">
        <v>37</v>
      </c>
      <c r="T1" s="17"/>
      <c r="U1" s="17"/>
      <c r="V1" s="17"/>
      <c r="W1" s="17" t="s">
        <v>38</v>
      </c>
      <c r="X1" s="17"/>
      <c r="Y1" s="17"/>
      <c r="Z1" s="17"/>
      <c r="AA1" s="17" t="s">
        <v>39</v>
      </c>
      <c r="AB1" s="17"/>
      <c r="AC1" s="17"/>
      <c r="AD1" s="17"/>
      <c r="AE1" s="17" t="s">
        <v>40</v>
      </c>
      <c r="AF1" s="17"/>
      <c r="AG1" s="17"/>
      <c r="AH1" s="17"/>
      <c r="AI1" s="17" t="s">
        <v>41</v>
      </c>
      <c r="AJ1" s="17"/>
      <c r="AK1" s="17"/>
      <c r="AL1" s="17"/>
      <c r="AM1" s="17" t="s">
        <v>42</v>
      </c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 t="s">
        <v>43</v>
      </c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 t="s">
        <v>44</v>
      </c>
      <c r="BP1" s="17"/>
      <c r="BQ1" s="17"/>
      <c r="BR1" s="17"/>
    </row>
    <row r="2" spans="1:70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</row>
    <row r="3" spans="1:70" ht="53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</row>
    <row r="4" spans="1:70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 t="s">
        <v>18</v>
      </c>
      <c r="AN4" s="17"/>
      <c r="AO4" s="17"/>
      <c r="AP4" s="17"/>
      <c r="AQ4" s="17" t="s">
        <v>19</v>
      </c>
      <c r="AR4" s="17"/>
      <c r="AS4" s="17"/>
      <c r="AT4" s="17"/>
      <c r="AU4" s="17"/>
      <c r="AV4" s="17"/>
      <c r="AW4" s="17"/>
      <c r="AX4" s="17"/>
      <c r="AY4" s="17" t="s">
        <v>22</v>
      </c>
      <c r="AZ4" s="17"/>
      <c r="BA4" s="17"/>
      <c r="BB4" s="17"/>
      <c r="BC4" s="17" t="s">
        <v>23</v>
      </c>
      <c r="BD4" s="17"/>
      <c r="BE4" s="17"/>
      <c r="BF4" s="17"/>
      <c r="BG4" s="17" t="s">
        <v>24</v>
      </c>
      <c r="BH4" s="17"/>
      <c r="BI4" s="17"/>
      <c r="BJ4" s="17"/>
      <c r="BK4" s="17" t="s">
        <v>25</v>
      </c>
      <c r="BL4" s="17"/>
      <c r="BM4" s="17"/>
      <c r="BN4" s="17"/>
      <c r="BO4" s="17"/>
      <c r="BP4" s="17"/>
      <c r="BQ4" s="17"/>
      <c r="BR4" s="17"/>
    </row>
    <row r="5" spans="1:70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</row>
    <row r="6" spans="1:70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 t="s">
        <v>26</v>
      </c>
      <c r="AR6" s="17"/>
      <c r="AS6" s="17"/>
      <c r="AT6" s="17"/>
      <c r="AU6" s="17" t="s">
        <v>27</v>
      </c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</row>
    <row r="7" spans="1:70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</row>
    <row r="8" spans="1:70" ht="80.2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</row>
    <row r="9" spans="1:70" ht="58.5" customHeight="1" x14ac:dyDescent="0.25">
      <c r="A9" s="16" t="s">
        <v>45</v>
      </c>
      <c r="B9" s="16"/>
      <c r="C9" s="16"/>
      <c r="D9" s="16"/>
      <c r="E9" s="16" t="s">
        <v>46</v>
      </c>
      <c r="F9" s="16"/>
      <c r="G9" s="16"/>
      <c r="H9" s="16"/>
      <c r="I9" s="16"/>
      <c r="J9" s="16"/>
      <c r="K9" s="16" t="s">
        <v>47</v>
      </c>
      <c r="L9" s="16"/>
      <c r="M9" s="16"/>
      <c r="N9" s="16"/>
      <c r="O9" s="16" t="s">
        <v>48</v>
      </c>
      <c r="P9" s="16"/>
      <c r="Q9" s="16"/>
      <c r="R9" s="16"/>
      <c r="S9" s="16" t="s">
        <v>49</v>
      </c>
      <c r="T9" s="16"/>
      <c r="U9" s="16"/>
      <c r="V9" s="16"/>
      <c r="W9" s="16" t="s">
        <v>3</v>
      </c>
      <c r="X9" s="16"/>
      <c r="Y9" s="16"/>
      <c r="Z9" s="16"/>
      <c r="AA9" s="16" t="s">
        <v>80</v>
      </c>
      <c r="AB9" s="16"/>
      <c r="AC9" s="16"/>
      <c r="AD9" s="16"/>
      <c r="AE9" s="16">
        <v>2026</v>
      </c>
      <c r="AF9" s="16"/>
      <c r="AG9" s="16"/>
      <c r="AH9" s="16"/>
      <c r="AI9" s="16" t="s">
        <v>29</v>
      </c>
      <c r="AJ9" s="16"/>
      <c r="AK9" s="16"/>
      <c r="AL9" s="16"/>
      <c r="AM9" s="16" t="s">
        <v>30</v>
      </c>
      <c r="AN9" s="16"/>
      <c r="AO9" s="16"/>
      <c r="AP9" s="16"/>
      <c r="AQ9" s="16" t="s">
        <v>31</v>
      </c>
      <c r="AR9" s="16"/>
      <c r="AS9" s="16"/>
      <c r="AT9" s="16"/>
      <c r="AU9" s="16">
        <v>539</v>
      </c>
      <c r="AV9" s="16"/>
      <c r="AW9" s="16"/>
      <c r="AX9" s="16"/>
      <c r="AY9" s="16">
        <v>28633</v>
      </c>
      <c r="AZ9" s="16"/>
      <c r="BA9" s="16"/>
      <c r="BB9" s="16"/>
      <c r="BC9" s="16">
        <f>4698+1602</f>
        <v>6300</v>
      </c>
      <c r="BD9" s="16"/>
      <c r="BE9" s="16"/>
      <c r="BF9" s="16"/>
      <c r="BG9" s="16">
        <v>0</v>
      </c>
      <c r="BH9" s="16"/>
      <c r="BI9" s="16"/>
      <c r="BJ9" s="16"/>
      <c r="BK9" s="19">
        <v>14289</v>
      </c>
      <c r="BL9" s="19"/>
      <c r="BM9" s="19"/>
      <c r="BN9" s="19"/>
      <c r="BO9" s="19">
        <v>5</v>
      </c>
      <c r="BP9" s="19"/>
      <c r="BQ9" s="19"/>
      <c r="BR9" s="19"/>
    </row>
    <row r="10" spans="1:70" ht="58.5" customHeight="1" x14ac:dyDescent="0.25">
      <c r="A10" s="16" t="s">
        <v>45</v>
      </c>
      <c r="B10" s="16"/>
      <c r="C10" s="16"/>
      <c r="D10" s="16"/>
      <c r="E10" s="16" t="s">
        <v>84</v>
      </c>
      <c r="F10" s="16"/>
      <c r="G10" s="16"/>
      <c r="H10" s="16"/>
      <c r="I10" s="16"/>
      <c r="J10" s="16"/>
      <c r="K10" s="16" t="s">
        <v>47</v>
      </c>
      <c r="L10" s="16"/>
      <c r="M10" s="16"/>
      <c r="N10" s="16"/>
      <c r="O10" s="16" t="s">
        <v>85</v>
      </c>
      <c r="P10" s="16"/>
      <c r="Q10" s="16"/>
      <c r="R10" s="16"/>
      <c r="S10" s="16" t="s">
        <v>49</v>
      </c>
      <c r="T10" s="16"/>
      <c r="U10" s="16"/>
      <c r="V10" s="16"/>
      <c r="W10" s="16" t="s">
        <v>3</v>
      </c>
      <c r="X10" s="16"/>
      <c r="Y10" s="16"/>
      <c r="Z10" s="16"/>
      <c r="AA10" s="16" t="s">
        <v>80</v>
      </c>
      <c r="AB10" s="16"/>
      <c r="AC10" s="16"/>
      <c r="AD10" s="16"/>
      <c r="AE10" s="16">
        <v>2026</v>
      </c>
      <c r="AF10" s="16"/>
      <c r="AG10" s="16"/>
      <c r="AH10" s="16"/>
      <c r="AI10" s="16" t="s">
        <v>29</v>
      </c>
      <c r="AJ10" s="16"/>
      <c r="AK10" s="16"/>
      <c r="AL10" s="16"/>
      <c r="AM10" s="16" t="s">
        <v>30</v>
      </c>
      <c r="AN10" s="16"/>
      <c r="AO10" s="16"/>
      <c r="AP10" s="16"/>
      <c r="AQ10" s="16" t="s">
        <v>31</v>
      </c>
      <c r="AR10" s="16"/>
      <c r="AS10" s="16"/>
      <c r="AT10" s="16"/>
      <c r="AU10" s="16">
        <v>539</v>
      </c>
      <c r="AV10" s="16"/>
      <c r="AW10" s="16"/>
      <c r="AX10" s="16"/>
      <c r="AY10" s="16">
        <v>56</v>
      </c>
      <c r="AZ10" s="16"/>
      <c r="BA10" s="16"/>
      <c r="BB10" s="16"/>
      <c r="BC10" s="16">
        <v>0</v>
      </c>
      <c r="BD10" s="16"/>
      <c r="BE10" s="16"/>
      <c r="BF10" s="16"/>
      <c r="BG10" s="16">
        <v>0</v>
      </c>
      <c r="BH10" s="16"/>
      <c r="BI10" s="16"/>
      <c r="BJ10" s="16"/>
      <c r="BK10" s="19">
        <v>0</v>
      </c>
      <c r="BL10" s="19"/>
      <c r="BM10" s="19"/>
      <c r="BN10" s="19"/>
      <c r="BO10" s="19">
        <v>5</v>
      </c>
      <c r="BP10" s="19"/>
      <c r="BQ10" s="19"/>
      <c r="BR10" s="19"/>
    </row>
    <row r="11" spans="1:70" ht="58.5" customHeight="1" x14ac:dyDescent="0.25">
      <c r="A11" s="16" t="s">
        <v>45</v>
      </c>
      <c r="B11" s="16"/>
      <c r="C11" s="16"/>
      <c r="D11" s="16"/>
      <c r="E11" s="16" t="s">
        <v>57</v>
      </c>
      <c r="F11" s="16"/>
      <c r="G11" s="16"/>
      <c r="H11" s="16"/>
      <c r="I11" s="16"/>
      <c r="J11" s="16"/>
      <c r="K11" s="16" t="s">
        <v>58</v>
      </c>
      <c r="L11" s="16"/>
      <c r="M11" s="16"/>
      <c r="N11" s="16"/>
      <c r="O11" s="16" t="s">
        <v>48</v>
      </c>
      <c r="P11" s="16"/>
      <c r="Q11" s="16"/>
      <c r="R11" s="16"/>
      <c r="S11" s="16" t="s">
        <v>49</v>
      </c>
      <c r="T11" s="16"/>
      <c r="U11" s="16"/>
      <c r="V11" s="16"/>
      <c r="W11" s="16" t="s">
        <v>3</v>
      </c>
      <c r="X11" s="16"/>
      <c r="Y11" s="16"/>
      <c r="Z11" s="16"/>
      <c r="AA11" s="16" t="s">
        <v>80</v>
      </c>
      <c r="AB11" s="16"/>
      <c r="AC11" s="16"/>
      <c r="AD11" s="16"/>
      <c r="AE11" s="16">
        <v>2026</v>
      </c>
      <c r="AF11" s="16"/>
      <c r="AG11" s="16"/>
      <c r="AH11" s="16"/>
      <c r="AI11" s="16" t="s">
        <v>29</v>
      </c>
      <c r="AJ11" s="16"/>
      <c r="AK11" s="16"/>
      <c r="AL11" s="16"/>
      <c r="AM11" s="16" t="s">
        <v>30</v>
      </c>
      <c r="AN11" s="16"/>
      <c r="AO11" s="16"/>
      <c r="AP11" s="16"/>
      <c r="AQ11" s="16" t="s">
        <v>31</v>
      </c>
      <c r="AR11" s="16"/>
      <c r="AS11" s="16"/>
      <c r="AT11" s="16"/>
      <c r="AU11" s="16">
        <v>539</v>
      </c>
      <c r="AV11" s="16"/>
      <c r="AW11" s="16"/>
      <c r="AX11" s="16"/>
      <c r="AY11" s="16">
        <v>20829</v>
      </c>
      <c r="AZ11" s="16"/>
      <c r="BA11" s="16"/>
      <c r="BB11" s="16"/>
      <c r="BC11" s="16">
        <v>0</v>
      </c>
      <c r="BD11" s="16"/>
      <c r="BE11" s="16"/>
      <c r="BF11" s="16"/>
      <c r="BG11" s="16">
        <v>0</v>
      </c>
      <c r="BH11" s="16"/>
      <c r="BI11" s="16"/>
      <c r="BJ11" s="16"/>
      <c r="BK11" s="19">
        <v>992</v>
      </c>
      <c r="BL11" s="19"/>
      <c r="BM11" s="19"/>
      <c r="BN11" s="19"/>
      <c r="BO11" s="19">
        <v>5</v>
      </c>
      <c r="BP11" s="19"/>
      <c r="BQ11" s="19"/>
      <c r="BR11" s="19"/>
    </row>
    <row r="12" spans="1:70" ht="58.5" customHeight="1" x14ac:dyDescent="0.25">
      <c r="A12" s="16" t="s">
        <v>45</v>
      </c>
      <c r="B12" s="16"/>
      <c r="C12" s="16"/>
      <c r="D12" s="16"/>
      <c r="E12" s="16" t="s">
        <v>86</v>
      </c>
      <c r="F12" s="16"/>
      <c r="G12" s="16"/>
      <c r="H12" s="16"/>
      <c r="I12" s="16"/>
      <c r="J12" s="16"/>
      <c r="K12" s="16" t="s">
        <v>58</v>
      </c>
      <c r="L12" s="16"/>
      <c r="M12" s="16"/>
      <c r="N12" s="16"/>
      <c r="O12" s="16" t="s">
        <v>87</v>
      </c>
      <c r="P12" s="16"/>
      <c r="Q12" s="16"/>
      <c r="R12" s="16"/>
      <c r="S12" s="16" t="s">
        <v>49</v>
      </c>
      <c r="T12" s="16"/>
      <c r="U12" s="16"/>
      <c r="V12" s="16"/>
      <c r="W12" s="16" t="s">
        <v>3</v>
      </c>
      <c r="X12" s="16"/>
      <c r="Y12" s="16"/>
      <c r="Z12" s="16"/>
      <c r="AA12" s="16" t="s">
        <v>80</v>
      </c>
      <c r="AB12" s="16"/>
      <c r="AC12" s="16"/>
      <c r="AD12" s="16"/>
      <c r="AE12" s="16">
        <v>2026</v>
      </c>
      <c r="AF12" s="16"/>
      <c r="AG12" s="16"/>
      <c r="AH12" s="16"/>
      <c r="AI12" s="16" t="s">
        <v>29</v>
      </c>
      <c r="AJ12" s="16"/>
      <c r="AK12" s="16"/>
      <c r="AL12" s="16"/>
      <c r="AM12" s="16" t="s">
        <v>30</v>
      </c>
      <c r="AN12" s="16"/>
      <c r="AO12" s="16"/>
      <c r="AP12" s="16"/>
      <c r="AQ12" s="16" t="s">
        <v>31</v>
      </c>
      <c r="AR12" s="16"/>
      <c r="AS12" s="16"/>
      <c r="AT12" s="16"/>
      <c r="AU12" s="16">
        <v>539</v>
      </c>
      <c r="AV12" s="16"/>
      <c r="AW12" s="16"/>
      <c r="AX12" s="16"/>
      <c r="AY12" s="16">
        <v>2025</v>
      </c>
      <c r="AZ12" s="16"/>
      <c r="BA12" s="16"/>
      <c r="BB12" s="16"/>
      <c r="BC12" s="16">
        <v>0</v>
      </c>
      <c r="BD12" s="16"/>
      <c r="BE12" s="16"/>
      <c r="BF12" s="16"/>
      <c r="BG12" s="16">
        <v>0</v>
      </c>
      <c r="BH12" s="16"/>
      <c r="BI12" s="16"/>
      <c r="BJ12" s="16"/>
      <c r="BK12" s="19">
        <v>0</v>
      </c>
      <c r="BL12" s="19"/>
      <c r="BM12" s="19"/>
      <c r="BN12" s="19"/>
      <c r="BO12" s="19">
        <v>5</v>
      </c>
      <c r="BP12" s="19"/>
      <c r="BQ12" s="19"/>
      <c r="BR12" s="19"/>
    </row>
    <row r="13" spans="1:70" ht="58.5" customHeight="1" x14ac:dyDescent="0.25">
      <c r="A13" s="16" t="s">
        <v>45</v>
      </c>
      <c r="B13" s="16"/>
      <c r="C13" s="16"/>
      <c r="D13" s="16"/>
      <c r="E13" s="16" t="s">
        <v>59</v>
      </c>
      <c r="F13" s="16"/>
      <c r="G13" s="16"/>
      <c r="H13" s="16"/>
      <c r="I13" s="16"/>
      <c r="J13" s="16"/>
      <c r="K13" s="16" t="s">
        <v>60</v>
      </c>
      <c r="L13" s="16"/>
      <c r="M13" s="16"/>
      <c r="N13" s="16"/>
      <c r="O13" s="16" t="s">
        <v>48</v>
      </c>
      <c r="P13" s="16"/>
      <c r="Q13" s="16"/>
      <c r="R13" s="16"/>
      <c r="S13" s="16" t="s">
        <v>49</v>
      </c>
      <c r="T13" s="16"/>
      <c r="U13" s="16"/>
      <c r="V13" s="16"/>
      <c r="W13" s="16" t="s">
        <v>3</v>
      </c>
      <c r="X13" s="16"/>
      <c r="Y13" s="16"/>
      <c r="Z13" s="16"/>
      <c r="AA13" s="16" t="s">
        <v>80</v>
      </c>
      <c r="AB13" s="16"/>
      <c r="AC13" s="16"/>
      <c r="AD13" s="16"/>
      <c r="AE13" s="16">
        <v>2026</v>
      </c>
      <c r="AF13" s="16"/>
      <c r="AG13" s="16"/>
      <c r="AH13" s="16"/>
      <c r="AI13" s="16" t="s">
        <v>29</v>
      </c>
      <c r="AJ13" s="16"/>
      <c r="AK13" s="16"/>
      <c r="AL13" s="16"/>
      <c r="AM13" s="16" t="s">
        <v>30</v>
      </c>
      <c r="AN13" s="16"/>
      <c r="AO13" s="16"/>
      <c r="AP13" s="16"/>
      <c r="AQ13" s="16" t="s">
        <v>31</v>
      </c>
      <c r="AR13" s="16"/>
      <c r="AS13" s="16"/>
      <c r="AT13" s="16"/>
      <c r="AU13" s="16">
        <v>539</v>
      </c>
      <c r="AV13" s="16"/>
      <c r="AW13" s="16"/>
      <c r="AX13" s="16"/>
      <c r="AY13" s="16">
        <v>19086</v>
      </c>
      <c r="AZ13" s="16"/>
      <c r="BA13" s="16"/>
      <c r="BB13" s="16"/>
      <c r="BC13" s="16">
        <v>3938</v>
      </c>
      <c r="BD13" s="16"/>
      <c r="BE13" s="16"/>
      <c r="BF13" s="16"/>
      <c r="BG13" s="16">
        <v>0</v>
      </c>
      <c r="BH13" s="16"/>
      <c r="BI13" s="16"/>
      <c r="BJ13" s="16"/>
      <c r="BK13" s="19">
        <v>21454</v>
      </c>
      <c r="BL13" s="19"/>
      <c r="BM13" s="19"/>
      <c r="BN13" s="19"/>
      <c r="BO13" s="19">
        <v>5</v>
      </c>
      <c r="BP13" s="19"/>
      <c r="BQ13" s="19"/>
      <c r="BR13" s="19"/>
    </row>
    <row r="14" spans="1:70" ht="58.5" customHeight="1" x14ac:dyDescent="0.25">
      <c r="A14" s="16" t="s">
        <v>45</v>
      </c>
      <c r="B14" s="16"/>
      <c r="C14" s="16"/>
      <c r="D14" s="16"/>
      <c r="E14" s="16" t="s">
        <v>88</v>
      </c>
      <c r="F14" s="16"/>
      <c r="G14" s="16"/>
      <c r="H14" s="16"/>
      <c r="I14" s="16"/>
      <c r="J14" s="16"/>
      <c r="K14" s="16" t="s">
        <v>60</v>
      </c>
      <c r="L14" s="16"/>
      <c r="M14" s="16"/>
      <c r="N14" s="16"/>
      <c r="O14" s="16" t="s">
        <v>87</v>
      </c>
      <c r="P14" s="16"/>
      <c r="Q14" s="16"/>
      <c r="R14" s="16"/>
      <c r="S14" s="16" t="s">
        <v>49</v>
      </c>
      <c r="T14" s="16"/>
      <c r="U14" s="16"/>
      <c r="V14" s="16"/>
      <c r="W14" s="16" t="s">
        <v>3</v>
      </c>
      <c r="X14" s="16"/>
      <c r="Y14" s="16"/>
      <c r="Z14" s="16"/>
      <c r="AA14" s="16" t="s">
        <v>80</v>
      </c>
      <c r="AB14" s="16"/>
      <c r="AC14" s="16"/>
      <c r="AD14" s="16"/>
      <c r="AE14" s="16">
        <v>2026</v>
      </c>
      <c r="AF14" s="16"/>
      <c r="AG14" s="16"/>
      <c r="AH14" s="16"/>
      <c r="AI14" s="16" t="s">
        <v>29</v>
      </c>
      <c r="AJ14" s="16"/>
      <c r="AK14" s="16"/>
      <c r="AL14" s="16"/>
      <c r="AM14" s="16" t="s">
        <v>30</v>
      </c>
      <c r="AN14" s="16"/>
      <c r="AO14" s="16"/>
      <c r="AP14" s="16"/>
      <c r="AQ14" s="16" t="s">
        <v>31</v>
      </c>
      <c r="AR14" s="16"/>
      <c r="AS14" s="16"/>
      <c r="AT14" s="16"/>
      <c r="AU14" s="16">
        <v>539</v>
      </c>
      <c r="AV14" s="16"/>
      <c r="AW14" s="16"/>
      <c r="AX14" s="16"/>
      <c r="AY14" s="16">
        <v>1512</v>
      </c>
      <c r="AZ14" s="16"/>
      <c r="BA14" s="16"/>
      <c r="BB14" s="16"/>
      <c r="BC14" s="16">
        <v>0</v>
      </c>
      <c r="BD14" s="16"/>
      <c r="BE14" s="16"/>
      <c r="BF14" s="16"/>
      <c r="BG14" s="16">
        <v>0</v>
      </c>
      <c r="BH14" s="16"/>
      <c r="BI14" s="16"/>
      <c r="BJ14" s="16"/>
      <c r="BK14" s="19">
        <v>0</v>
      </c>
      <c r="BL14" s="19"/>
      <c r="BM14" s="19"/>
      <c r="BN14" s="19"/>
      <c r="BO14" s="19">
        <v>5</v>
      </c>
      <c r="BP14" s="19"/>
      <c r="BQ14" s="19"/>
      <c r="BR14" s="19"/>
    </row>
    <row r="15" spans="1:70" ht="58.5" customHeight="1" x14ac:dyDescent="0.25">
      <c r="A15" s="16" t="s">
        <v>45</v>
      </c>
      <c r="B15" s="16"/>
      <c r="C15" s="16"/>
      <c r="D15" s="16"/>
      <c r="E15" s="16" t="s">
        <v>64</v>
      </c>
      <c r="F15" s="16"/>
      <c r="G15" s="16"/>
      <c r="H15" s="16"/>
      <c r="I15" s="16"/>
      <c r="J15" s="16"/>
      <c r="K15" s="16" t="s">
        <v>65</v>
      </c>
      <c r="L15" s="16"/>
      <c r="M15" s="16"/>
      <c r="N15" s="16"/>
      <c r="O15" s="16" t="s">
        <v>48</v>
      </c>
      <c r="P15" s="16"/>
      <c r="Q15" s="16"/>
      <c r="R15" s="16"/>
      <c r="S15" s="16" t="s">
        <v>49</v>
      </c>
      <c r="T15" s="16"/>
      <c r="U15" s="16"/>
      <c r="V15" s="16"/>
      <c r="W15" s="16" t="s">
        <v>3</v>
      </c>
      <c r="X15" s="16"/>
      <c r="Y15" s="16"/>
      <c r="Z15" s="16"/>
      <c r="AA15" s="16" t="s">
        <v>80</v>
      </c>
      <c r="AB15" s="16"/>
      <c r="AC15" s="16"/>
      <c r="AD15" s="16"/>
      <c r="AE15" s="16">
        <v>2026</v>
      </c>
      <c r="AF15" s="16"/>
      <c r="AG15" s="16"/>
      <c r="AH15" s="16"/>
      <c r="AI15" s="16" t="s">
        <v>29</v>
      </c>
      <c r="AJ15" s="16"/>
      <c r="AK15" s="16"/>
      <c r="AL15" s="16"/>
      <c r="AM15" s="16" t="s">
        <v>30</v>
      </c>
      <c r="AN15" s="16"/>
      <c r="AO15" s="16"/>
      <c r="AP15" s="16"/>
      <c r="AQ15" s="16" t="s">
        <v>31</v>
      </c>
      <c r="AR15" s="16"/>
      <c r="AS15" s="16"/>
      <c r="AT15" s="16"/>
      <c r="AU15" s="16">
        <v>539</v>
      </c>
      <c r="AV15" s="16"/>
      <c r="AW15" s="16"/>
      <c r="AX15" s="16"/>
      <c r="AY15" s="16">
        <v>6467</v>
      </c>
      <c r="AZ15" s="16"/>
      <c r="BA15" s="16"/>
      <c r="BB15" s="16"/>
      <c r="BC15" s="16">
        <v>524</v>
      </c>
      <c r="BD15" s="16"/>
      <c r="BE15" s="16"/>
      <c r="BF15" s="16"/>
      <c r="BG15" s="16">
        <v>0</v>
      </c>
      <c r="BH15" s="16"/>
      <c r="BI15" s="16"/>
      <c r="BJ15" s="16"/>
      <c r="BK15" s="19">
        <v>16323</v>
      </c>
      <c r="BL15" s="19"/>
      <c r="BM15" s="19"/>
      <c r="BN15" s="19"/>
      <c r="BO15" s="19">
        <v>5</v>
      </c>
      <c r="BP15" s="19"/>
      <c r="BQ15" s="19"/>
      <c r="BR15" s="19"/>
    </row>
    <row r="16" spans="1:70" ht="58.5" customHeight="1" x14ac:dyDescent="0.25">
      <c r="A16" s="16" t="s">
        <v>45</v>
      </c>
      <c r="B16" s="16"/>
      <c r="C16" s="16"/>
      <c r="D16" s="16"/>
      <c r="E16" s="16" t="s">
        <v>89</v>
      </c>
      <c r="F16" s="16"/>
      <c r="G16" s="16"/>
      <c r="H16" s="16"/>
      <c r="I16" s="16"/>
      <c r="J16" s="16"/>
      <c r="K16" s="16" t="s">
        <v>72</v>
      </c>
      <c r="L16" s="16"/>
      <c r="M16" s="16"/>
      <c r="N16" s="16"/>
      <c r="O16" s="16" t="s">
        <v>48</v>
      </c>
      <c r="P16" s="16"/>
      <c r="Q16" s="16"/>
      <c r="R16" s="16"/>
      <c r="S16" s="16" t="s">
        <v>49</v>
      </c>
      <c r="T16" s="16"/>
      <c r="U16" s="16"/>
      <c r="V16" s="16"/>
      <c r="W16" s="16" t="s">
        <v>3</v>
      </c>
      <c r="X16" s="16"/>
      <c r="Y16" s="16"/>
      <c r="Z16" s="16"/>
      <c r="AA16" s="16" t="s">
        <v>80</v>
      </c>
      <c r="AB16" s="16"/>
      <c r="AC16" s="16"/>
      <c r="AD16" s="16"/>
      <c r="AE16" s="16">
        <v>2026</v>
      </c>
      <c r="AF16" s="16"/>
      <c r="AG16" s="16"/>
      <c r="AH16" s="16"/>
      <c r="AI16" s="16" t="s">
        <v>29</v>
      </c>
      <c r="AJ16" s="16"/>
      <c r="AK16" s="16"/>
      <c r="AL16" s="16"/>
      <c r="AM16" s="16" t="s">
        <v>30</v>
      </c>
      <c r="AN16" s="16"/>
      <c r="AO16" s="16"/>
      <c r="AP16" s="16"/>
      <c r="AQ16" s="16" t="s">
        <v>31</v>
      </c>
      <c r="AR16" s="16"/>
      <c r="AS16" s="16"/>
      <c r="AT16" s="16"/>
      <c r="AU16" s="16">
        <v>539</v>
      </c>
      <c r="AV16" s="16"/>
      <c r="AW16" s="16"/>
      <c r="AX16" s="16"/>
      <c r="AY16" s="16">
        <v>1967</v>
      </c>
      <c r="AZ16" s="16"/>
      <c r="BA16" s="16"/>
      <c r="BB16" s="16"/>
      <c r="BC16" s="16">
        <v>0</v>
      </c>
      <c r="BD16" s="16"/>
      <c r="BE16" s="16"/>
      <c r="BF16" s="16"/>
      <c r="BG16" s="16">
        <v>0</v>
      </c>
      <c r="BH16" s="16"/>
      <c r="BI16" s="16"/>
      <c r="BJ16" s="16"/>
      <c r="BK16" s="19">
        <v>0</v>
      </c>
      <c r="BL16" s="19"/>
      <c r="BM16" s="19"/>
      <c r="BN16" s="19"/>
      <c r="BO16" s="19">
        <v>5</v>
      </c>
      <c r="BP16" s="19"/>
      <c r="BQ16" s="19"/>
      <c r="BR16" s="19"/>
    </row>
    <row r="17" spans="1:70" ht="58.5" customHeight="1" x14ac:dyDescent="0.25">
      <c r="A17" s="16" t="s">
        <v>45</v>
      </c>
      <c r="B17" s="16"/>
      <c r="C17" s="16"/>
      <c r="D17" s="16"/>
      <c r="E17" s="16" t="s">
        <v>90</v>
      </c>
      <c r="F17" s="16"/>
      <c r="G17" s="16"/>
      <c r="H17" s="16"/>
      <c r="I17" s="16"/>
      <c r="J17" s="16"/>
      <c r="K17" s="16" t="s">
        <v>47</v>
      </c>
      <c r="L17" s="16"/>
      <c r="M17" s="16"/>
      <c r="N17" s="16"/>
      <c r="O17" s="16" t="s">
        <v>48</v>
      </c>
      <c r="P17" s="16"/>
      <c r="Q17" s="16"/>
      <c r="R17" s="16"/>
      <c r="S17" s="16" t="s">
        <v>91</v>
      </c>
      <c r="T17" s="16"/>
      <c r="U17" s="16"/>
      <c r="V17" s="16"/>
      <c r="W17" s="16" t="s">
        <v>3</v>
      </c>
      <c r="X17" s="16"/>
      <c r="Y17" s="16"/>
      <c r="Z17" s="16"/>
      <c r="AA17" s="16" t="s">
        <v>80</v>
      </c>
      <c r="AB17" s="16"/>
      <c r="AC17" s="16"/>
      <c r="AD17" s="16"/>
      <c r="AE17" s="16">
        <v>2026</v>
      </c>
      <c r="AF17" s="16"/>
      <c r="AG17" s="16"/>
      <c r="AH17" s="16"/>
      <c r="AI17" s="16" t="s">
        <v>29</v>
      </c>
      <c r="AJ17" s="16"/>
      <c r="AK17" s="16"/>
      <c r="AL17" s="16"/>
      <c r="AM17" s="16" t="s">
        <v>30</v>
      </c>
      <c r="AN17" s="16"/>
      <c r="AO17" s="16"/>
      <c r="AP17" s="16"/>
      <c r="AQ17" s="16" t="s">
        <v>31</v>
      </c>
      <c r="AR17" s="16"/>
      <c r="AS17" s="16"/>
      <c r="AT17" s="16"/>
      <c r="AU17" s="16">
        <v>539</v>
      </c>
      <c r="AV17" s="16"/>
      <c r="AW17" s="16"/>
      <c r="AX17" s="16"/>
      <c r="AY17" s="16">
        <v>2858</v>
      </c>
      <c r="AZ17" s="16"/>
      <c r="BA17" s="16"/>
      <c r="BB17" s="16"/>
      <c r="BC17" s="16">
        <v>0</v>
      </c>
      <c r="BD17" s="16"/>
      <c r="BE17" s="16"/>
      <c r="BF17" s="16"/>
      <c r="BG17" s="16">
        <v>0</v>
      </c>
      <c r="BH17" s="16"/>
      <c r="BI17" s="16"/>
      <c r="BJ17" s="16"/>
      <c r="BK17" s="19">
        <v>0</v>
      </c>
      <c r="BL17" s="19"/>
      <c r="BM17" s="19"/>
      <c r="BN17" s="19"/>
      <c r="BO17" s="19">
        <v>5</v>
      </c>
      <c r="BP17" s="19"/>
      <c r="BQ17" s="19"/>
      <c r="BR17" s="19"/>
    </row>
    <row r="18" spans="1:70" ht="58.5" customHeight="1" x14ac:dyDescent="0.25">
      <c r="A18" s="16" t="s">
        <v>45</v>
      </c>
      <c r="B18" s="16"/>
      <c r="C18" s="16"/>
      <c r="D18" s="16"/>
      <c r="E18" s="16" t="s">
        <v>92</v>
      </c>
      <c r="F18" s="16"/>
      <c r="G18" s="16"/>
      <c r="H18" s="16"/>
      <c r="I18" s="16"/>
      <c r="J18" s="16"/>
      <c r="K18" s="16" t="s">
        <v>58</v>
      </c>
      <c r="L18" s="16"/>
      <c r="M18" s="16"/>
      <c r="N18" s="16"/>
      <c r="O18" s="16" t="s">
        <v>48</v>
      </c>
      <c r="P18" s="16"/>
      <c r="Q18" s="16"/>
      <c r="R18" s="16"/>
      <c r="S18" s="16" t="s">
        <v>91</v>
      </c>
      <c r="T18" s="16"/>
      <c r="U18" s="16"/>
      <c r="V18" s="16"/>
      <c r="W18" s="16" t="s">
        <v>3</v>
      </c>
      <c r="X18" s="16"/>
      <c r="Y18" s="16"/>
      <c r="Z18" s="16"/>
      <c r="AA18" s="16" t="s">
        <v>80</v>
      </c>
      <c r="AB18" s="16"/>
      <c r="AC18" s="16"/>
      <c r="AD18" s="16"/>
      <c r="AE18" s="16">
        <v>2026</v>
      </c>
      <c r="AF18" s="16"/>
      <c r="AG18" s="16"/>
      <c r="AH18" s="16"/>
      <c r="AI18" s="16" t="s">
        <v>29</v>
      </c>
      <c r="AJ18" s="16"/>
      <c r="AK18" s="16"/>
      <c r="AL18" s="16"/>
      <c r="AM18" s="16" t="s">
        <v>30</v>
      </c>
      <c r="AN18" s="16"/>
      <c r="AO18" s="16"/>
      <c r="AP18" s="16"/>
      <c r="AQ18" s="16" t="s">
        <v>31</v>
      </c>
      <c r="AR18" s="16"/>
      <c r="AS18" s="16"/>
      <c r="AT18" s="16"/>
      <c r="AU18" s="16">
        <v>539</v>
      </c>
      <c r="AV18" s="16"/>
      <c r="AW18" s="16"/>
      <c r="AX18" s="16"/>
      <c r="AY18" s="16">
        <v>5593</v>
      </c>
      <c r="AZ18" s="16"/>
      <c r="BA18" s="16"/>
      <c r="BB18" s="16"/>
      <c r="BC18" s="16">
        <v>0</v>
      </c>
      <c r="BD18" s="16"/>
      <c r="BE18" s="16"/>
      <c r="BF18" s="16"/>
      <c r="BG18" s="16">
        <v>0</v>
      </c>
      <c r="BH18" s="16"/>
      <c r="BI18" s="16"/>
      <c r="BJ18" s="16"/>
      <c r="BK18" s="19">
        <v>0</v>
      </c>
      <c r="BL18" s="19"/>
      <c r="BM18" s="19"/>
      <c r="BN18" s="19"/>
      <c r="BO18" s="19">
        <v>5</v>
      </c>
      <c r="BP18" s="19"/>
      <c r="BQ18" s="19"/>
      <c r="BR18" s="19"/>
    </row>
    <row r="19" spans="1:70" ht="58.5" customHeight="1" x14ac:dyDescent="0.25">
      <c r="A19" s="16" t="s">
        <v>45</v>
      </c>
      <c r="B19" s="16"/>
      <c r="C19" s="16"/>
      <c r="D19" s="16"/>
      <c r="E19" s="16" t="s">
        <v>93</v>
      </c>
      <c r="F19" s="16"/>
      <c r="G19" s="16"/>
      <c r="H19" s="16"/>
      <c r="I19" s="16"/>
      <c r="J19" s="16"/>
      <c r="K19" s="16" t="s">
        <v>60</v>
      </c>
      <c r="L19" s="16"/>
      <c r="M19" s="16"/>
      <c r="N19" s="16"/>
      <c r="O19" s="16" t="s">
        <v>48</v>
      </c>
      <c r="P19" s="16"/>
      <c r="Q19" s="16"/>
      <c r="R19" s="16"/>
      <c r="S19" s="16" t="s">
        <v>91</v>
      </c>
      <c r="T19" s="16"/>
      <c r="U19" s="16"/>
      <c r="V19" s="16"/>
      <c r="W19" s="16" t="s">
        <v>3</v>
      </c>
      <c r="X19" s="16"/>
      <c r="Y19" s="16"/>
      <c r="Z19" s="16"/>
      <c r="AA19" s="16" t="s">
        <v>80</v>
      </c>
      <c r="AB19" s="16"/>
      <c r="AC19" s="16"/>
      <c r="AD19" s="16"/>
      <c r="AE19" s="16">
        <v>2026</v>
      </c>
      <c r="AF19" s="16"/>
      <c r="AG19" s="16"/>
      <c r="AH19" s="16"/>
      <c r="AI19" s="16" t="s">
        <v>29</v>
      </c>
      <c r="AJ19" s="16"/>
      <c r="AK19" s="16"/>
      <c r="AL19" s="16"/>
      <c r="AM19" s="16" t="s">
        <v>30</v>
      </c>
      <c r="AN19" s="16"/>
      <c r="AO19" s="16"/>
      <c r="AP19" s="16"/>
      <c r="AQ19" s="16" t="s">
        <v>31</v>
      </c>
      <c r="AR19" s="16"/>
      <c r="AS19" s="16"/>
      <c r="AT19" s="16"/>
      <c r="AU19" s="16">
        <v>539</v>
      </c>
      <c r="AV19" s="16"/>
      <c r="AW19" s="16"/>
      <c r="AX19" s="16"/>
      <c r="AY19" s="16">
        <v>12502</v>
      </c>
      <c r="AZ19" s="16"/>
      <c r="BA19" s="16"/>
      <c r="BB19" s="16"/>
      <c r="BC19" s="16">
        <v>0</v>
      </c>
      <c r="BD19" s="16"/>
      <c r="BE19" s="16"/>
      <c r="BF19" s="16"/>
      <c r="BG19" s="16">
        <v>0</v>
      </c>
      <c r="BH19" s="16"/>
      <c r="BI19" s="16"/>
      <c r="BJ19" s="16"/>
      <c r="BK19" s="19">
        <v>0</v>
      </c>
      <c r="BL19" s="19"/>
      <c r="BM19" s="19"/>
      <c r="BN19" s="19"/>
      <c r="BO19" s="19">
        <v>5</v>
      </c>
      <c r="BP19" s="19"/>
      <c r="BQ19" s="19"/>
      <c r="BR19" s="19"/>
    </row>
    <row r="20" spans="1:70" ht="58.5" customHeight="1" x14ac:dyDescent="0.25">
      <c r="A20" s="16" t="s">
        <v>45</v>
      </c>
      <c r="B20" s="16"/>
      <c r="C20" s="16"/>
      <c r="D20" s="16"/>
      <c r="E20" s="16" t="s">
        <v>94</v>
      </c>
      <c r="F20" s="16"/>
      <c r="G20" s="16"/>
      <c r="H20" s="16"/>
      <c r="I20" s="16"/>
      <c r="J20" s="16"/>
      <c r="K20" s="16" t="s">
        <v>60</v>
      </c>
      <c r="L20" s="16"/>
      <c r="M20" s="16"/>
      <c r="N20" s="16"/>
      <c r="O20" s="16" t="s">
        <v>52</v>
      </c>
      <c r="P20" s="16"/>
      <c r="Q20" s="16"/>
      <c r="R20" s="16"/>
      <c r="S20" s="16" t="s">
        <v>91</v>
      </c>
      <c r="T20" s="16"/>
      <c r="U20" s="16"/>
      <c r="V20" s="16"/>
      <c r="W20" s="16" t="s">
        <v>3</v>
      </c>
      <c r="X20" s="16"/>
      <c r="Y20" s="16"/>
      <c r="Z20" s="16"/>
      <c r="AA20" s="16" t="s">
        <v>80</v>
      </c>
      <c r="AB20" s="16"/>
      <c r="AC20" s="16"/>
      <c r="AD20" s="16"/>
      <c r="AE20" s="16">
        <v>2026</v>
      </c>
      <c r="AF20" s="16"/>
      <c r="AG20" s="16"/>
      <c r="AH20" s="16"/>
      <c r="AI20" s="16" t="s">
        <v>29</v>
      </c>
      <c r="AJ20" s="16"/>
      <c r="AK20" s="16"/>
      <c r="AL20" s="16"/>
      <c r="AM20" s="16" t="s">
        <v>30</v>
      </c>
      <c r="AN20" s="16"/>
      <c r="AO20" s="16"/>
      <c r="AP20" s="16"/>
      <c r="AQ20" s="16" t="s">
        <v>31</v>
      </c>
      <c r="AR20" s="16"/>
      <c r="AS20" s="16"/>
      <c r="AT20" s="16"/>
      <c r="AU20" s="16">
        <v>539</v>
      </c>
      <c r="AV20" s="16"/>
      <c r="AW20" s="16"/>
      <c r="AX20" s="16"/>
      <c r="AY20" s="16">
        <v>6090</v>
      </c>
      <c r="AZ20" s="16"/>
      <c r="BA20" s="16"/>
      <c r="BB20" s="16"/>
      <c r="BC20" s="16">
        <v>0</v>
      </c>
      <c r="BD20" s="16"/>
      <c r="BE20" s="16"/>
      <c r="BF20" s="16"/>
      <c r="BG20" s="16">
        <v>0</v>
      </c>
      <c r="BH20" s="16"/>
      <c r="BI20" s="16"/>
      <c r="BJ20" s="16"/>
      <c r="BK20" s="19">
        <v>0</v>
      </c>
      <c r="BL20" s="19"/>
      <c r="BM20" s="19"/>
      <c r="BN20" s="19"/>
      <c r="BO20" s="19">
        <v>5</v>
      </c>
      <c r="BP20" s="19"/>
      <c r="BQ20" s="19"/>
      <c r="BR20" s="19"/>
    </row>
    <row r="21" spans="1:70" ht="58.5" customHeight="1" x14ac:dyDescent="0.25">
      <c r="A21" s="16" t="s">
        <v>45</v>
      </c>
      <c r="B21" s="16"/>
      <c r="C21" s="16"/>
      <c r="D21" s="16"/>
      <c r="E21" s="16" t="s">
        <v>95</v>
      </c>
      <c r="F21" s="16"/>
      <c r="G21" s="16"/>
      <c r="H21" s="16"/>
      <c r="I21" s="16"/>
      <c r="J21" s="16"/>
      <c r="K21" s="16" t="s">
        <v>65</v>
      </c>
      <c r="L21" s="16"/>
      <c r="M21" s="16"/>
      <c r="N21" s="16"/>
      <c r="O21" s="16" t="s">
        <v>48</v>
      </c>
      <c r="P21" s="16"/>
      <c r="Q21" s="16"/>
      <c r="R21" s="16"/>
      <c r="S21" s="16" t="s">
        <v>91</v>
      </c>
      <c r="T21" s="16"/>
      <c r="U21" s="16"/>
      <c r="V21" s="16"/>
      <c r="W21" s="16" t="s">
        <v>3</v>
      </c>
      <c r="X21" s="16"/>
      <c r="Y21" s="16"/>
      <c r="Z21" s="16"/>
      <c r="AA21" s="16" t="s">
        <v>80</v>
      </c>
      <c r="AB21" s="16"/>
      <c r="AC21" s="16"/>
      <c r="AD21" s="16"/>
      <c r="AE21" s="16">
        <v>2026</v>
      </c>
      <c r="AF21" s="16"/>
      <c r="AG21" s="16"/>
      <c r="AH21" s="16"/>
      <c r="AI21" s="16" t="s">
        <v>29</v>
      </c>
      <c r="AJ21" s="16"/>
      <c r="AK21" s="16"/>
      <c r="AL21" s="16"/>
      <c r="AM21" s="16" t="s">
        <v>30</v>
      </c>
      <c r="AN21" s="16"/>
      <c r="AO21" s="16"/>
      <c r="AP21" s="16"/>
      <c r="AQ21" s="16" t="s">
        <v>31</v>
      </c>
      <c r="AR21" s="16"/>
      <c r="AS21" s="16"/>
      <c r="AT21" s="16"/>
      <c r="AU21" s="16">
        <v>539</v>
      </c>
      <c r="AV21" s="16"/>
      <c r="AW21" s="16"/>
      <c r="AX21" s="16"/>
      <c r="AY21" s="16">
        <v>733</v>
      </c>
      <c r="AZ21" s="16"/>
      <c r="BA21" s="16"/>
      <c r="BB21" s="16"/>
      <c r="BC21" s="16">
        <v>0</v>
      </c>
      <c r="BD21" s="16"/>
      <c r="BE21" s="16"/>
      <c r="BF21" s="16"/>
      <c r="BG21" s="16">
        <v>0</v>
      </c>
      <c r="BH21" s="16"/>
      <c r="BI21" s="16"/>
      <c r="BJ21" s="16"/>
      <c r="BK21" s="19">
        <v>0</v>
      </c>
      <c r="BL21" s="19"/>
      <c r="BM21" s="19"/>
      <c r="BN21" s="19"/>
      <c r="BO21" s="19">
        <v>5</v>
      </c>
      <c r="BP21" s="19"/>
      <c r="BQ21" s="19"/>
      <c r="BR21" s="19"/>
    </row>
    <row r="22" spans="1:70" ht="58.5" customHeight="1" x14ac:dyDescent="0.25">
      <c r="A22" s="16" t="s">
        <v>45</v>
      </c>
      <c r="B22" s="16"/>
      <c r="C22" s="16"/>
      <c r="D22" s="16"/>
      <c r="E22" s="16" t="s">
        <v>96</v>
      </c>
      <c r="F22" s="16"/>
      <c r="G22" s="16"/>
      <c r="H22" s="16"/>
      <c r="I22" s="16"/>
      <c r="J22" s="16"/>
      <c r="K22" s="16" t="s">
        <v>72</v>
      </c>
      <c r="L22" s="16"/>
      <c r="M22" s="16"/>
      <c r="N22" s="16"/>
      <c r="O22" s="16" t="s">
        <v>48</v>
      </c>
      <c r="P22" s="16"/>
      <c r="Q22" s="16"/>
      <c r="R22" s="16"/>
      <c r="S22" s="16" t="s">
        <v>91</v>
      </c>
      <c r="T22" s="16"/>
      <c r="U22" s="16"/>
      <c r="V22" s="16"/>
      <c r="W22" s="16" t="s">
        <v>3</v>
      </c>
      <c r="X22" s="16"/>
      <c r="Y22" s="16"/>
      <c r="Z22" s="16"/>
      <c r="AA22" s="16" t="s">
        <v>80</v>
      </c>
      <c r="AB22" s="16"/>
      <c r="AC22" s="16"/>
      <c r="AD22" s="16"/>
      <c r="AE22" s="16">
        <v>2026</v>
      </c>
      <c r="AF22" s="16"/>
      <c r="AG22" s="16"/>
      <c r="AH22" s="16"/>
      <c r="AI22" s="16" t="s">
        <v>29</v>
      </c>
      <c r="AJ22" s="16"/>
      <c r="AK22" s="16"/>
      <c r="AL22" s="16"/>
      <c r="AM22" s="16" t="s">
        <v>30</v>
      </c>
      <c r="AN22" s="16"/>
      <c r="AO22" s="16"/>
      <c r="AP22" s="16"/>
      <c r="AQ22" s="16" t="s">
        <v>31</v>
      </c>
      <c r="AR22" s="16"/>
      <c r="AS22" s="16"/>
      <c r="AT22" s="16"/>
      <c r="AU22" s="16">
        <v>539</v>
      </c>
      <c r="AV22" s="16"/>
      <c r="AW22" s="16"/>
      <c r="AX22" s="16"/>
      <c r="AY22" s="16">
        <v>5671</v>
      </c>
      <c r="AZ22" s="16"/>
      <c r="BA22" s="16"/>
      <c r="BB22" s="16"/>
      <c r="BC22" s="16">
        <v>0</v>
      </c>
      <c r="BD22" s="16"/>
      <c r="BE22" s="16"/>
      <c r="BF22" s="16"/>
      <c r="BG22" s="16">
        <v>0</v>
      </c>
      <c r="BH22" s="16"/>
      <c r="BI22" s="16"/>
      <c r="BJ22" s="16"/>
      <c r="BK22" s="19">
        <v>0</v>
      </c>
      <c r="BL22" s="19"/>
      <c r="BM22" s="19"/>
      <c r="BN22" s="19"/>
      <c r="BO22" s="19">
        <v>5</v>
      </c>
      <c r="BP22" s="19"/>
      <c r="BQ22" s="19"/>
      <c r="BR22" s="19"/>
    </row>
    <row r="23" spans="1:70" ht="58.5" customHeight="1" x14ac:dyDescent="0.25">
      <c r="A23" s="16" t="s">
        <v>45</v>
      </c>
      <c r="B23" s="16"/>
      <c r="C23" s="16"/>
      <c r="D23" s="16"/>
      <c r="E23" s="16" t="s">
        <v>97</v>
      </c>
      <c r="F23" s="16"/>
      <c r="G23" s="16"/>
      <c r="H23" s="16"/>
      <c r="I23" s="16"/>
      <c r="J23" s="16"/>
      <c r="K23" s="16" t="s">
        <v>72</v>
      </c>
      <c r="L23" s="16"/>
      <c r="M23" s="16"/>
      <c r="N23" s="16"/>
      <c r="O23" s="16" t="s">
        <v>52</v>
      </c>
      <c r="P23" s="16"/>
      <c r="Q23" s="16"/>
      <c r="R23" s="16"/>
      <c r="S23" s="16" t="s">
        <v>91</v>
      </c>
      <c r="T23" s="16"/>
      <c r="U23" s="16"/>
      <c r="V23" s="16"/>
      <c r="W23" s="16" t="s">
        <v>3</v>
      </c>
      <c r="X23" s="16"/>
      <c r="Y23" s="16"/>
      <c r="Z23" s="16"/>
      <c r="AA23" s="16" t="s">
        <v>80</v>
      </c>
      <c r="AB23" s="16"/>
      <c r="AC23" s="16"/>
      <c r="AD23" s="16"/>
      <c r="AE23" s="16">
        <v>2026</v>
      </c>
      <c r="AF23" s="16"/>
      <c r="AG23" s="16"/>
      <c r="AH23" s="16"/>
      <c r="AI23" s="16" t="s">
        <v>29</v>
      </c>
      <c r="AJ23" s="16"/>
      <c r="AK23" s="16"/>
      <c r="AL23" s="16"/>
      <c r="AM23" s="16" t="s">
        <v>30</v>
      </c>
      <c r="AN23" s="16"/>
      <c r="AO23" s="16"/>
      <c r="AP23" s="16"/>
      <c r="AQ23" s="16" t="s">
        <v>31</v>
      </c>
      <c r="AR23" s="16"/>
      <c r="AS23" s="16"/>
      <c r="AT23" s="16"/>
      <c r="AU23" s="16">
        <v>539</v>
      </c>
      <c r="AV23" s="16"/>
      <c r="AW23" s="16"/>
      <c r="AX23" s="16"/>
      <c r="AY23" s="16">
        <v>1326</v>
      </c>
      <c r="AZ23" s="16"/>
      <c r="BA23" s="16"/>
      <c r="BB23" s="16"/>
      <c r="BC23" s="16">
        <v>0</v>
      </c>
      <c r="BD23" s="16"/>
      <c r="BE23" s="16"/>
      <c r="BF23" s="16"/>
      <c r="BG23" s="16">
        <v>0</v>
      </c>
      <c r="BH23" s="16"/>
      <c r="BI23" s="16"/>
      <c r="BJ23" s="16"/>
      <c r="BK23" s="19">
        <v>0</v>
      </c>
      <c r="BL23" s="19"/>
      <c r="BM23" s="19"/>
      <c r="BN23" s="19"/>
      <c r="BO23" s="19">
        <v>5</v>
      </c>
      <c r="BP23" s="19"/>
      <c r="BQ23" s="19"/>
      <c r="BR23" s="19"/>
    </row>
    <row r="24" spans="1:70" ht="58.5" customHeight="1" x14ac:dyDescent="0.25">
      <c r="A24" s="16" t="s">
        <v>45</v>
      </c>
      <c r="B24" s="16"/>
      <c r="C24" s="16"/>
      <c r="D24" s="16"/>
      <c r="E24" s="16" t="s">
        <v>76</v>
      </c>
      <c r="F24" s="16"/>
      <c r="G24" s="16"/>
      <c r="H24" s="16"/>
      <c r="I24" s="16"/>
      <c r="J24" s="16"/>
      <c r="K24" s="16" t="s">
        <v>77</v>
      </c>
      <c r="L24" s="16"/>
      <c r="M24" s="16"/>
      <c r="N24" s="16"/>
      <c r="O24" s="16" t="s">
        <v>48</v>
      </c>
      <c r="P24" s="16"/>
      <c r="Q24" s="16"/>
      <c r="R24" s="16"/>
      <c r="S24" s="16" t="s">
        <v>78</v>
      </c>
      <c r="T24" s="16"/>
      <c r="U24" s="16"/>
      <c r="V24" s="16"/>
      <c r="W24" s="16" t="s">
        <v>3</v>
      </c>
      <c r="X24" s="16"/>
      <c r="Y24" s="16"/>
      <c r="Z24" s="16"/>
      <c r="AA24" s="16" t="s">
        <v>80</v>
      </c>
      <c r="AB24" s="16"/>
      <c r="AC24" s="16"/>
      <c r="AD24" s="16"/>
      <c r="AE24" s="16">
        <v>2026</v>
      </c>
      <c r="AF24" s="16"/>
      <c r="AG24" s="16"/>
      <c r="AH24" s="16"/>
      <c r="AI24" s="16" t="s">
        <v>29</v>
      </c>
      <c r="AJ24" s="16"/>
      <c r="AK24" s="16"/>
      <c r="AL24" s="16"/>
      <c r="AM24" s="16" t="s">
        <v>30</v>
      </c>
      <c r="AN24" s="16"/>
      <c r="AO24" s="16"/>
      <c r="AP24" s="16"/>
      <c r="AQ24" s="16" t="s">
        <v>31</v>
      </c>
      <c r="AR24" s="16"/>
      <c r="AS24" s="16"/>
      <c r="AT24" s="16"/>
      <c r="AU24" s="16">
        <v>539</v>
      </c>
      <c r="AV24" s="16"/>
      <c r="AW24" s="16"/>
      <c r="AX24" s="16"/>
      <c r="AY24" s="16">
        <v>7282</v>
      </c>
      <c r="AZ24" s="16"/>
      <c r="BA24" s="16"/>
      <c r="BB24" s="16"/>
      <c r="BC24" s="16">
        <v>1005</v>
      </c>
      <c r="BD24" s="16"/>
      <c r="BE24" s="16"/>
      <c r="BF24" s="16"/>
      <c r="BG24" s="16">
        <v>0</v>
      </c>
      <c r="BH24" s="16"/>
      <c r="BI24" s="16"/>
      <c r="BJ24" s="16"/>
      <c r="BK24" s="19">
        <v>7470</v>
      </c>
      <c r="BL24" s="19"/>
      <c r="BM24" s="19"/>
      <c r="BN24" s="19"/>
      <c r="BO24" s="19">
        <v>5</v>
      </c>
      <c r="BP24" s="19"/>
      <c r="BQ24" s="19"/>
      <c r="BR24" s="19"/>
    </row>
    <row r="25" spans="1:70" ht="58.5" customHeight="1" x14ac:dyDescent="0.25">
      <c r="A25" s="16" t="s">
        <v>45</v>
      </c>
      <c r="B25" s="16"/>
      <c r="C25" s="16"/>
      <c r="D25" s="16"/>
      <c r="E25" s="16" t="s">
        <v>98</v>
      </c>
      <c r="F25" s="16"/>
      <c r="G25" s="16"/>
      <c r="H25" s="16"/>
      <c r="I25" s="16"/>
      <c r="J25" s="16"/>
      <c r="K25" s="16" t="s">
        <v>77</v>
      </c>
      <c r="L25" s="16"/>
      <c r="M25" s="16"/>
      <c r="N25" s="16"/>
      <c r="O25" s="16" t="s">
        <v>48</v>
      </c>
      <c r="P25" s="16"/>
      <c r="Q25" s="16"/>
      <c r="R25" s="16"/>
      <c r="S25" s="16" t="s">
        <v>99</v>
      </c>
      <c r="T25" s="16"/>
      <c r="U25" s="16"/>
      <c r="V25" s="16"/>
      <c r="W25" s="16" t="s">
        <v>3</v>
      </c>
      <c r="X25" s="16"/>
      <c r="Y25" s="16"/>
      <c r="Z25" s="16"/>
      <c r="AA25" s="16" t="s">
        <v>80</v>
      </c>
      <c r="AB25" s="16"/>
      <c r="AC25" s="16"/>
      <c r="AD25" s="16"/>
      <c r="AE25" s="16">
        <v>2026</v>
      </c>
      <c r="AF25" s="16"/>
      <c r="AG25" s="16"/>
      <c r="AH25" s="16"/>
      <c r="AI25" s="16" t="s">
        <v>29</v>
      </c>
      <c r="AJ25" s="16"/>
      <c r="AK25" s="16"/>
      <c r="AL25" s="16"/>
      <c r="AM25" s="16" t="s">
        <v>30</v>
      </c>
      <c r="AN25" s="16"/>
      <c r="AO25" s="16"/>
      <c r="AP25" s="16"/>
      <c r="AQ25" s="16" t="s">
        <v>31</v>
      </c>
      <c r="AR25" s="16"/>
      <c r="AS25" s="16"/>
      <c r="AT25" s="16"/>
      <c r="AU25" s="16">
        <v>539</v>
      </c>
      <c r="AV25" s="16"/>
      <c r="AW25" s="16"/>
      <c r="AX25" s="16"/>
      <c r="AY25" s="16">
        <v>1512</v>
      </c>
      <c r="AZ25" s="16"/>
      <c r="BA25" s="16"/>
      <c r="BB25" s="16"/>
      <c r="BC25" s="16">
        <v>0</v>
      </c>
      <c r="BD25" s="16"/>
      <c r="BE25" s="16"/>
      <c r="BF25" s="16"/>
      <c r="BG25" s="16">
        <v>0</v>
      </c>
      <c r="BH25" s="16"/>
      <c r="BI25" s="16"/>
      <c r="BJ25" s="16"/>
      <c r="BK25" s="19">
        <v>0</v>
      </c>
      <c r="BL25" s="19"/>
      <c r="BM25" s="19"/>
      <c r="BN25" s="19"/>
      <c r="BO25" s="19">
        <v>5</v>
      </c>
      <c r="BP25" s="19"/>
      <c r="BQ25" s="19"/>
      <c r="BR25" s="19"/>
    </row>
    <row r="26" spans="1:70" ht="61.5" customHeight="1" x14ac:dyDescent="0.25">
      <c r="A26" s="16" t="s">
        <v>45</v>
      </c>
      <c r="B26" s="16"/>
      <c r="C26" s="16"/>
      <c r="D26" s="16"/>
      <c r="E26" s="16" t="s">
        <v>100</v>
      </c>
      <c r="F26" s="16"/>
      <c r="G26" s="16"/>
      <c r="H26" s="16"/>
      <c r="I26" s="16"/>
      <c r="J26" s="16"/>
      <c r="K26" s="16" t="s">
        <v>60</v>
      </c>
      <c r="L26" s="16"/>
      <c r="M26" s="16"/>
      <c r="N26" s="16"/>
      <c r="O26" s="16" t="s">
        <v>101</v>
      </c>
      <c r="P26" s="16"/>
      <c r="Q26" s="16"/>
      <c r="R26" s="16"/>
      <c r="S26" s="16" t="s">
        <v>49</v>
      </c>
      <c r="T26" s="16"/>
      <c r="U26" s="16"/>
      <c r="V26" s="16"/>
      <c r="W26" s="16" t="s">
        <v>3</v>
      </c>
      <c r="X26" s="16"/>
      <c r="Y26" s="16"/>
      <c r="Z26" s="16"/>
      <c r="AA26" s="16" t="s">
        <v>80</v>
      </c>
      <c r="AB26" s="16"/>
      <c r="AC26" s="16"/>
      <c r="AD26" s="16"/>
      <c r="AE26" s="16">
        <v>2026</v>
      </c>
      <c r="AF26" s="16"/>
      <c r="AG26" s="16"/>
      <c r="AH26" s="16"/>
      <c r="AI26" s="16" t="s">
        <v>29</v>
      </c>
      <c r="AJ26" s="16"/>
      <c r="AK26" s="16"/>
      <c r="AL26" s="16"/>
      <c r="AM26" s="16" t="s">
        <v>30</v>
      </c>
      <c r="AN26" s="16"/>
      <c r="AO26" s="16"/>
      <c r="AP26" s="16"/>
      <c r="AQ26" s="16" t="s">
        <v>31</v>
      </c>
      <c r="AR26" s="16"/>
      <c r="AS26" s="16"/>
      <c r="AT26" s="16"/>
      <c r="AU26" s="16">
        <v>539</v>
      </c>
      <c r="AV26" s="16"/>
      <c r="AW26" s="16"/>
      <c r="AX26" s="16"/>
      <c r="AY26" s="16">
        <v>0</v>
      </c>
      <c r="AZ26" s="16"/>
      <c r="BA26" s="16"/>
      <c r="BB26" s="16"/>
      <c r="BC26" s="16">
        <v>817</v>
      </c>
      <c r="BD26" s="16"/>
      <c r="BE26" s="16"/>
      <c r="BF26" s="16"/>
      <c r="BG26" s="16">
        <v>0</v>
      </c>
      <c r="BH26" s="16"/>
      <c r="BI26" s="16"/>
      <c r="BJ26" s="16"/>
      <c r="BK26" s="19">
        <v>0</v>
      </c>
      <c r="BL26" s="19"/>
      <c r="BM26" s="19"/>
      <c r="BN26" s="19"/>
      <c r="BO26" s="19">
        <v>5</v>
      </c>
      <c r="BP26" s="19"/>
      <c r="BQ26" s="19"/>
      <c r="BR26" s="19"/>
    </row>
    <row r="27" spans="1:70" ht="61.5" customHeight="1" x14ac:dyDescent="0.25">
      <c r="A27" s="16" t="s">
        <v>45</v>
      </c>
      <c r="B27" s="16"/>
      <c r="C27" s="16"/>
      <c r="D27" s="16"/>
      <c r="E27" s="16" t="s">
        <v>62</v>
      </c>
      <c r="F27" s="16"/>
      <c r="G27" s="16"/>
      <c r="H27" s="16"/>
      <c r="I27" s="16"/>
      <c r="J27" s="16"/>
      <c r="K27" s="16" t="s">
        <v>60</v>
      </c>
      <c r="L27" s="16"/>
      <c r="M27" s="16"/>
      <c r="N27" s="16"/>
      <c r="O27" s="16" t="s">
        <v>63</v>
      </c>
      <c r="P27" s="16"/>
      <c r="Q27" s="16"/>
      <c r="R27" s="16"/>
      <c r="S27" s="16" t="s">
        <v>49</v>
      </c>
      <c r="T27" s="16"/>
      <c r="U27" s="16"/>
      <c r="V27" s="16"/>
      <c r="W27" s="16" t="s">
        <v>3</v>
      </c>
      <c r="X27" s="16"/>
      <c r="Y27" s="16"/>
      <c r="Z27" s="16"/>
      <c r="AA27" s="16" t="s">
        <v>80</v>
      </c>
      <c r="AB27" s="16"/>
      <c r="AC27" s="16"/>
      <c r="AD27" s="16"/>
      <c r="AE27" s="16">
        <v>2026</v>
      </c>
      <c r="AF27" s="16"/>
      <c r="AG27" s="16"/>
      <c r="AH27" s="16"/>
      <c r="AI27" s="16" t="s">
        <v>29</v>
      </c>
      <c r="AJ27" s="16"/>
      <c r="AK27" s="16"/>
      <c r="AL27" s="16"/>
      <c r="AM27" s="16" t="s">
        <v>30</v>
      </c>
      <c r="AN27" s="16"/>
      <c r="AO27" s="16"/>
      <c r="AP27" s="16"/>
      <c r="AQ27" s="16" t="s">
        <v>31</v>
      </c>
      <c r="AR27" s="16"/>
      <c r="AS27" s="16"/>
      <c r="AT27" s="16"/>
      <c r="AU27" s="16">
        <v>539</v>
      </c>
      <c r="AV27" s="16"/>
      <c r="AW27" s="16"/>
      <c r="AX27" s="16"/>
      <c r="AY27" s="16">
        <v>0</v>
      </c>
      <c r="AZ27" s="16"/>
      <c r="BA27" s="16"/>
      <c r="BB27" s="16"/>
      <c r="BC27" s="16">
        <v>3044</v>
      </c>
      <c r="BD27" s="16"/>
      <c r="BE27" s="16"/>
      <c r="BF27" s="16"/>
      <c r="BG27" s="16">
        <v>0</v>
      </c>
      <c r="BH27" s="16"/>
      <c r="BI27" s="16"/>
      <c r="BJ27" s="16"/>
      <c r="BK27" s="19">
        <v>338</v>
      </c>
      <c r="BL27" s="19"/>
      <c r="BM27" s="19"/>
      <c r="BN27" s="19"/>
      <c r="BO27" s="19">
        <v>5</v>
      </c>
      <c r="BP27" s="19"/>
      <c r="BQ27" s="19"/>
      <c r="BR27" s="19"/>
    </row>
    <row r="28" spans="1:70" ht="61.5" customHeight="1" x14ac:dyDescent="0.25">
      <c r="A28" s="16" t="s">
        <v>45</v>
      </c>
      <c r="B28" s="16"/>
      <c r="C28" s="16"/>
      <c r="D28" s="16"/>
      <c r="E28" s="16" t="s">
        <v>67</v>
      </c>
      <c r="F28" s="16"/>
      <c r="G28" s="16"/>
      <c r="H28" s="16"/>
      <c r="I28" s="16"/>
      <c r="J28" s="16"/>
      <c r="K28" s="16" t="s">
        <v>65</v>
      </c>
      <c r="L28" s="16"/>
      <c r="M28" s="16"/>
      <c r="N28" s="16"/>
      <c r="O28" s="16" t="s">
        <v>68</v>
      </c>
      <c r="P28" s="16"/>
      <c r="Q28" s="16"/>
      <c r="R28" s="16"/>
      <c r="S28" s="16" t="s">
        <v>49</v>
      </c>
      <c r="T28" s="16"/>
      <c r="U28" s="16"/>
      <c r="V28" s="16"/>
      <c r="W28" s="16" t="s">
        <v>3</v>
      </c>
      <c r="X28" s="16"/>
      <c r="Y28" s="16"/>
      <c r="Z28" s="16"/>
      <c r="AA28" s="16" t="s">
        <v>80</v>
      </c>
      <c r="AB28" s="16"/>
      <c r="AC28" s="16"/>
      <c r="AD28" s="16"/>
      <c r="AE28" s="16">
        <v>2026</v>
      </c>
      <c r="AF28" s="16"/>
      <c r="AG28" s="16"/>
      <c r="AH28" s="16"/>
      <c r="AI28" s="16" t="s">
        <v>29</v>
      </c>
      <c r="AJ28" s="16"/>
      <c r="AK28" s="16"/>
      <c r="AL28" s="16"/>
      <c r="AM28" s="16" t="s">
        <v>30</v>
      </c>
      <c r="AN28" s="16"/>
      <c r="AO28" s="16"/>
      <c r="AP28" s="16"/>
      <c r="AQ28" s="16" t="s">
        <v>31</v>
      </c>
      <c r="AR28" s="16"/>
      <c r="AS28" s="16"/>
      <c r="AT28" s="16"/>
      <c r="AU28" s="16">
        <v>539</v>
      </c>
      <c r="AV28" s="16"/>
      <c r="AW28" s="16"/>
      <c r="AX28" s="16"/>
      <c r="AY28" s="16">
        <v>0</v>
      </c>
      <c r="AZ28" s="16"/>
      <c r="BA28" s="16"/>
      <c r="BB28" s="16"/>
      <c r="BC28" s="16">
        <v>1057</v>
      </c>
      <c r="BD28" s="16"/>
      <c r="BE28" s="16"/>
      <c r="BF28" s="16"/>
      <c r="BG28" s="16">
        <v>0</v>
      </c>
      <c r="BH28" s="16"/>
      <c r="BI28" s="16"/>
      <c r="BJ28" s="16"/>
      <c r="BK28" s="19">
        <v>507</v>
      </c>
      <c r="BL28" s="19"/>
      <c r="BM28" s="19"/>
      <c r="BN28" s="19"/>
      <c r="BO28" s="19">
        <v>5</v>
      </c>
      <c r="BP28" s="19"/>
      <c r="BQ28" s="19"/>
      <c r="BR28" s="19"/>
    </row>
    <row r="29" spans="1:70" ht="61.5" customHeight="1" x14ac:dyDescent="0.25">
      <c r="A29" s="16" t="s">
        <v>45</v>
      </c>
      <c r="B29" s="16"/>
      <c r="C29" s="16"/>
      <c r="D29" s="16"/>
      <c r="E29" s="16" t="s">
        <v>69</v>
      </c>
      <c r="F29" s="16"/>
      <c r="G29" s="16"/>
      <c r="H29" s="16"/>
      <c r="I29" s="16"/>
      <c r="J29" s="16"/>
      <c r="K29" s="16" t="s">
        <v>65</v>
      </c>
      <c r="L29" s="16"/>
      <c r="M29" s="16"/>
      <c r="N29" s="16"/>
      <c r="O29" s="16" t="s">
        <v>70</v>
      </c>
      <c r="P29" s="16"/>
      <c r="Q29" s="16"/>
      <c r="R29" s="16"/>
      <c r="S29" s="16" t="s">
        <v>49</v>
      </c>
      <c r="T29" s="16"/>
      <c r="U29" s="16"/>
      <c r="V29" s="16"/>
      <c r="W29" s="16" t="s">
        <v>3</v>
      </c>
      <c r="X29" s="16"/>
      <c r="Y29" s="16"/>
      <c r="Z29" s="16"/>
      <c r="AA29" s="16" t="s">
        <v>80</v>
      </c>
      <c r="AB29" s="16"/>
      <c r="AC29" s="16"/>
      <c r="AD29" s="16"/>
      <c r="AE29" s="16">
        <v>2026</v>
      </c>
      <c r="AF29" s="16"/>
      <c r="AG29" s="16"/>
      <c r="AH29" s="16"/>
      <c r="AI29" s="16" t="s">
        <v>29</v>
      </c>
      <c r="AJ29" s="16"/>
      <c r="AK29" s="16"/>
      <c r="AL29" s="16"/>
      <c r="AM29" s="16" t="s">
        <v>30</v>
      </c>
      <c r="AN29" s="16"/>
      <c r="AO29" s="16"/>
      <c r="AP29" s="16"/>
      <c r="AQ29" s="16" t="s">
        <v>31</v>
      </c>
      <c r="AR29" s="16"/>
      <c r="AS29" s="16"/>
      <c r="AT29" s="16"/>
      <c r="AU29" s="16">
        <v>539</v>
      </c>
      <c r="AV29" s="16"/>
      <c r="AW29" s="16"/>
      <c r="AX29" s="16"/>
      <c r="AY29" s="16">
        <v>0</v>
      </c>
      <c r="AZ29" s="16"/>
      <c r="BA29" s="16"/>
      <c r="BB29" s="16"/>
      <c r="BC29" s="16">
        <v>1664</v>
      </c>
      <c r="BD29" s="16"/>
      <c r="BE29" s="16"/>
      <c r="BF29" s="16"/>
      <c r="BG29" s="16">
        <v>0</v>
      </c>
      <c r="BH29" s="16"/>
      <c r="BI29" s="16"/>
      <c r="BJ29" s="16"/>
      <c r="BK29" s="19">
        <v>280</v>
      </c>
      <c r="BL29" s="19"/>
      <c r="BM29" s="19"/>
      <c r="BN29" s="19"/>
      <c r="BO29" s="19">
        <v>5</v>
      </c>
      <c r="BP29" s="19"/>
      <c r="BQ29" s="19"/>
      <c r="BR29" s="19"/>
    </row>
    <row r="30" spans="1:70" ht="61.5" customHeight="1" x14ac:dyDescent="0.25">
      <c r="A30" s="16" t="s">
        <v>45</v>
      </c>
      <c r="B30" s="16"/>
      <c r="C30" s="16"/>
      <c r="D30" s="16"/>
      <c r="E30" s="16" t="s">
        <v>73</v>
      </c>
      <c r="F30" s="16"/>
      <c r="G30" s="16"/>
      <c r="H30" s="16"/>
      <c r="I30" s="16"/>
      <c r="J30" s="16"/>
      <c r="K30" s="16" t="s">
        <v>72</v>
      </c>
      <c r="L30" s="16"/>
      <c r="M30" s="16"/>
      <c r="N30" s="16"/>
      <c r="O30" s="16" t="s">
        <v>74</v>
      </c>
      <c r="P30" s="16"/>
      <c r="Q30" s="16"/>
      <c r="R30" s="16"/>
      <c r="S30" s="16" t="s">
        <v>49</v>
      </c>
      <c r="T30" s="16"/>
      <c r="U30" s="16"/>
      <c r="V30" s="16"/>
      <c r="W30" s="16" t="s">
        <v>3</v>
      </c>
      <c r="X30" s="16"/>
      <c r="Y30" s="16"/>
      <c r="Z30" s="16"/>
      <c r="AA30" s="16" t="s">
        <v>80</v>
      </c>
      <c r="AB30" s="16"/>
      <c r="AC30" s="16"/>
      <c r="AD30" s="16"/>
      <c r="AE30" s="16">
        <v>2026</v>
      </c>
      <c r="AF30" s="16"/>
      <c r="AG30" s="16"/>
      <c r="AH30" s="16"/>
      <c r="AI30" s="16" t="s">
        <v>29</v>
      </c>
      <c r="AJ30" s="16"/>
      <c r="AK30" s="16"/>
      <c r="AL30" s="16"/>
      <c r="AM30" s="16" t="s">
        <v>30</v>
      </c>
      <c r="AN30" s="16"/>
      <c r="AO30" s="16"/>
      <c r="AP30" s="16"/>
      <c r="AQ30" s="16" t="s">
        <v>31</v>
      </c>
      <c r="AR30" s="16"/>
      <c r="AS30" s="16"/>
      <c r="AT30" s="16"/>
      <c r="AU30" s="16">
        <v>539</v>
      </c>
      <c r="AV30" s="16"/>
      <c r="AW30" s="16"/>
      <c r="AX30" s="16"/>
      <c r="AY30" s="16">
        <v>0</v>
      </c>
      <c r="AZ30" s="16"/>
      <c r="BA30" s="16"/>
      <c r="BB30" s="16"/>
      <c r="BC30" s="16">
        <v>823</v>
      </c>
      <c r="BD30" s="16"/>
      <c r="BE30" s="16"/>
      <c r="BF30" s="16"/>
      <c r="BG30" s="16">
        <v>0</v>
      </c>
      <c r="BH30" s="16"/>
      <c r="BI30" s="16"/>
      <c r="BJ30" s="16"/>
      <c r="BK30" s="19">
        <v>0</v>
      </c>
      <c r="BL30" s="19"/>
      <c r="BM30" s="19"/>
      <c r="BN30" s="19"/>
      <c r="BO30" s="19">
        <v>5</v>
      </c>
      <c r="BP30" s="19"/>
      <c r="BQ30" s="19"/>
      <c r="BR30" s="19"/>
    </row>
    <row r="31" spans="1:70" ht="61.5" customHeight="1" x14ac:dyDescent="0.25">
      <c r="A31" s="16" t="s">
        <v>45</v>
      </c>
      <c r="B31" s="16"/>
      <c r="C31" s="16"/>
      <c r="D31" s="16"/>
      <c r="E31" s="16" t="s">
        <v>75</v>
      </c>
      <c r="F31" s="16"/>
      <c r="G31" s="16"/>
      <c r="H31" s="16"/>
      <c r="I31" s="16"/>
      <c r="J31" s="16"/>
      <c r="K31" s="16" t="s">
        <v>72</v>
      </c>
      <c r="L31" s="16"/>
      <c r="M31" s="16"/>
      <c r="N31" s="16"/>
      <c r="O31" s="16" t="s">
        <v>70</v>
      </c>
      <c r="P31" s="16"/>
      <c r="Q31" s="16"/>
      <c r="R31" s="16"/>
      <c r="S31" s="16" t="s">
        <v>49</v>
      </c>
      <c r="T31" s="16"/>
      <c r="U31" s="16"/>
      <c r="V31" s="16"/>
      <c r="W31" s="16" t="s">
        <v>3</v>
      </c>
      <c r="X31" s="16"/>
      <c r="Y31" s="16"/>
      <c r="Z31" s="16"/>
      <c r="AA31" s="16" t="s">
        <v>80</v>
      </c>
      <c r="AB31" s="16"/>
      <c r="AC31" s="16"/>
      <c r="AD31" s="16"/>
      <c r="AE31" s="16">
        <v>2026</v>
      </c>
      <c r="AF31" s="16"/>
      <c r="AG31" s="16"/>
      <c r="AH31" s="16"/>
      <c r="AI31" s="16" t="s">
        <v>29</v>
      </c>
      <c r="AJ31" s="16"/>
      <c r="AK31" s="16"/>
      <c r="AL31" s="16"/>
      <c r="AM31" s="16" t="s">
        <v>30</v>
      </c>
      <c r="AN31" s="16"/>
      <c r="AO31" s="16"/>
      <c r="AP31" s="16"/>
      <c r="AQ31" s="16" t="s">
        <v>31</v>
      </c>
      <c r="AR31" s="16"/>
      <c r="AS31" s="16"/>
      <c r="AT31" s="16"/>
      <c r="AU31" s="16">
        <v>539</v>
      </c>
      <c r="AV31" s="16"/>
      <c r="AW31" s="16"/>
      <c r="AX31" s="16"/>
      <c r="AY31" s="16">
        <v>0</v>
      </c>
      <c r="AZ31" s="16"/>
      <c r="BA31" s="16"/>
      <c r="BB31" s="16"/>
      <c r="BC31" s="16">
        <v>1178</v>
      </c>
      <c r="BD31" s="16"/>
      <c r="BE31" s="16"/>
      <c r="BF31" s="16"/>
      <c r="BG31" s="16">
        <v>0</v>
      </c>
      <c r="BH31" s="16"/>
      <c r="BI31" s="16"/>
      <c r="BJ31" s="16"/>
      <c r="BK31" s="19">
        <v>0</v>
      </c>
      <c r="BL31" s="19"/>
      <c r="BM31" s="19"/>
      <c r="BN31" s="19"/>
      <c r="BO31" s="19">
        <v>5</v>
      </c>
      <c r="BP31" s="19"/>
      <c r="BQ31" s="19"/>
      <c r="BR31" s="19"/>
    </row>
    <row r="32" spans="1:70" ht="61.5" customHeight="1" x14ac:dyDescent="0.25">
      <c r="A32" s="16" t="s">
        <v>45</v>
      </c>
      <c r="B32" s="16"/>
      <c r="C32" s="16"/>
      <c r="D32" s="16"/>
      <c r="E32" s="16" t="s">
        <v>51</v>
      </c>
      <c r="F32" s="16"/>
      <c r="G32" s="16"/>
      <c r="H32" s="16"/>
      <c r="I32" s="16"/>
      <c r="J32" s="16"/>
      <c r="K32" s="16" t="s">
        <v>47</v>
      </c>
      <c r="L32" s="16"/>
      <c r="M32" s="16"/>
      <c r="N32" s="16"/>
      <c r="O32" s="16" t="s">
        <v>52</v>
      </c>
      <c r="P32" s="16"/>
      <c r="Q32" s="16"/>
      <c r="R32" s="16"/>
      <c r="S32" s="16" t="s">
        <v>49</v>
      </c>
      <c r="T32" s="16"/>
      <c r="U32" s="16"/>
      <c r="V32" s="16"/>
      <c r="W32" s="16" t="s">
        <v>3</v>
      </c>
      <c r="X32" s="16"/>
      <c r="Y32" s="16"/>
      <c r="Z32" s="16"/>
      <c r="AA32" s="16" t="s">
        <v>80</v>
      </c>
      <c r="AB32" s="16"/>
      <c r="AC32" s="16"/>
      <c r="AD32" s="16"/>
      <c r="AE32" s="16">
        <v>2026</v>
      </c>
      <c r="AF32" s="16"/>
      <c r="AG32" s="16"/>
      <c r="AH32" s="16"/>
      <c r="AI32" s="16" t="s">
        <v>29</v>
      </c>
      <c r="AJ32" s="16"/>
      <c r="AK32" s="16"/>
      <c r="AL32" s="16"/>
      <c r="AM32" s="16" t="s">
        <v>30</v>
      </c>
      <c r="AN32" s="16"/>
      <c r="AO32" s="16"/>
      <c r="AP32" s="16"/>
      <c r="AQ32" s="16" t="s">
        <v>31</v>
      </c>
      <c r="AR32" s="16"/>
      <c r="AS32" s="16"/>
      <c r="AT32" s="16"/>
      <c r="AU32" s="16">
        <v>539</v>
      </c>
      <c r="AV32" s="16"/>
      <c r="AW32" s="16"/>
      <c r="AX32" s="16"/>
      <c r="AY32" s="16">
        <v>0</v>
      </c>
      <c r="AZ32" s="16"/>
      <c r="BA32" s="16"/>
      <c r="BB32" s="16"/>
      <c r="BC32" s="16">
        <v>0</v>
      </c>
      <c r="BD32" s="16"/>
      <c r="BE32" s="16"/>
      <c r="BF32" s="16"/>
      <c r="BG32" s="16">
        <v>0</v>
      </c>
      <c r="BH32" s="16"/>
      <c r="BI32" s="16"/>
      <c r="BJ32" s="16"/>
      <c r="BK32" s="19">
        <v>15022</v>
      </c>
      <c r="BL32" s="19"/>
      <c r="BM32" s="19"/>
      <c r="BN32" s="19"/>
      <c r="BO32" s="19">
        <v>5</v>
      </c>
      <c r="BP32" s="19"/>
      <c r="BQ32" s="19"/>
      <c r="BR32" s="19"/>
    </row>
    <row r="33" spans="1:70" ht="61.5" customHeight="1" x14ac:dyDescent="0.25">
      <c r="A33" s="16" t="s">
        <v>45</v>
      </c>
      <c r="B33" s="16"/>
      <c r="C33" s="16"/>
      <c r="D33" s="16"/>
      <c r="E33" s="16" t="s">
        <v>53</v>
      </c>
      <c r="F33" s="16"/>
      <c r="G33" s="16"/>
      <c r="H33" s="16"/>
      <c r="I33" s="16"/>
      <c r="J33" s="16"/>
      <c r="K33" s="16" t="s">
        <v>47</v>
      </c>
      <c r="L33" s="16"/>
      <c r="M33" s="16"/>
      <c r="N33" s="16"/>
      <c r="O33" s="16" t="s">
        <v>54</v>
      </c>
      <c r="P33" s="16"/>
      <c r="Q33" s="16"/>
      <c r="R33" s="16"/>
      <c r="S33" s="16" t="s">
        <v>49</v>
      </c>
      <c r="T33" s="16"/>
      <c r="U33" s="16"/>
      <c r="V33" s="16"/>
      <c r="W33" s="16" t="s">
        <v>3</v>
      </c>
      <c r="X33" s="16"/>
      <c r="Y33" s="16"/>
      <c r="Z33" s="16"/>
      <c r="AA33" s="16" t="s">
        <v>80</v>
      </c>
      <c r="AB33" s="16"/>
      <c r="AC33" s="16"/>
      <c r="AD33" s="16"/>
      <c r="AE33" s="16">
        <v>2026</v>
      </c>
      <c r="AF33" s="16"/>
      <c r="AG33" s="16"/>
      <c r="AH33" s="16"/>
      <c r="AI33" s="16" t="s">
        <v>29</v>
      </c>
      <c r="AJ33" s="16"/>
      <c r="AK33" s="16"/>
      <c r="AL33" s="16"/>
      <c r="AM33" s="16" t="s">
        <v>30</v>
      </c>
      <c r="AN33" s="16"/>
      <c r="AO33" s="16"/>
      <c r="AP33" s="16"/>
      <c r="AQ33" s="16" t="s">
        <v>31</v>
      </c>
      <c r="AR33" s="16"/>
      <c r="AS33" s="16"/>
      <c r="AT33" s="16"/>
      <c r="AU33" s="16">
        <v>539</v>
      </c>
      <c r="AV33" s="16"/>
      <c r="AW33" s="16"/>
      <c r="AX33" s="16"/>
      <c r="AY33" s="16">
        <v>0</v>
      </c>
      <c r="AZ33" s="16"/>
      <c r="BA33" s="16"/>
      <c r="BB33" s="16"/>
      <c r="BC33" s="16">
        <v>0</v>
      </c>
      <c r="BD33" s="16"/>
      <c r="BE33" s="16"/>
      <c r="BF33" s="16"/>
      <c r="BG33" s="16">
        <v>0</v>
      </c>
      <c r="BH33" s="16"/>
      <c r="BI33" s="16"/>
      <c r="BJ33" s="16"/>
      <c r="BK33" s="19">
        <v>4662</v>
      </c>
      <c r="BL33" s="19"/>
      <c r="BM33" s="19"/>
      <c r="BN33" s="19"/>
      <c r="BO33" s="19">
        <v>5</v>
      </c>
      <c r="BP33" s="19"/>
      <c r="BQ33" s="19"/>
      <c r="BR33" s="19"/>
    </row>
    <row r="34" spans="1:70" ht="61.5" customHeight="1" x14ac:dyDescent="0.25">
      <c r="A34" s="16" t="s">
        <v>45</v>
      </c>
      <c r="B34" s="16"/>
      <c r="C34" s="16"/>
      <c r="D34" s="16"/>
      <c r="E34" s="16" t="s">
        <v>55</v>
      </c>
      <c r="F34" s="16"/>
      <c r="G34" s="16"/>
      <c r="H34" s="16"/>
      <c r="I34" s="16"/>
      <c r="J34" s="16"/>
      <c r="K34" s="16" t="s">
        <v>47</v>
      </c>
      <c r="L34" s="16"/>
      <c r="M34" s="16"/>
      <c r="N34" s="16"/>
      <c r="O34" s="16" t="s">
        <v>56</v>
      </c>
      <c r="P34" s="16"/>
      <c r="Q34" s="16"/>
      <c r="R34" s="16"/>
      <c r="S34" s="16" t="s">
        <v>49</v>
      </c>
      <c r="T34" s="16"/>
      <c r="U34" s="16"/>
      <c r="V34" s="16"/>
      <c r="W34" s="16" t="s">
        <v>3</v>
      </c>
      <c r="X34" s="16"/>
      <c r="Y34" s="16"/>
      <c r="Z34" s="16"/>
      <c r="AA34" s="16" t="s">
        <v>80</v>
      </c>
      <c r="AB34" s="16"/>
      <c r="AC34" s="16"/>
      <c r="AD34" s="16"/>
      <c r="AE34" s="16">
        <v>2026</v>
      </c>
      <c r="AF34" s="16"/>
      <c r="AG34" s="16"/>
      <c r="AH34" s="16"/>
      <c r="AI34" s="16" t="s">
        <v>29</v>
      </c>
      <c r="AJ34" s="16"/>
      <c r="AK34" s="16"/>
      <c r="AL34" s="16"/>
      <c r="AM34" s="16" t="s">
        <v>30</v>
      </c>
      <c r="AN34" s="16"/>
      <c r="AO34" s="16"/>
      <c r="AP34" s="16"/>
      <c r="AQ34" s="16" t="s">
        <v>31</v>
      </c>
      <c r="AR34" s="16"/>
      <c r="AS34" s="16"/>
      <c r="AT34" s="16"/>
      <c r="AU34" s="16">
        <v>539</v>
      </c>
      <c r="AV34" s="16"/>
      <c r="AW34" s="16"/>
      <c r="AX34" s="16"/>
      <c r="AY34" s="16">
        <v>0</v>
      </c>
      <c r="AZ34" s="16"/>
      <c r="BA34" s="16"/>
      <c r="BB34" s="16"/>
      <c r="BC34" s="16">
        <v>0</v>
      </c>
      <c r="BD34" s="16"/>
      <c r="BE34" s="16"/>
      <c r="BF34" s="16"/>
      <c r="BG34" s="16">
        <v>0</v>
      </c>
      <c r="BH34" s="16"/>
      <c r="BI34" s="16"/>
      <c r="BJ34" s="16"/>
      <c r="BK34" s="19">
        <v>1852</v>
      </c>
      <c r="BL34" s="19"/>
      <c r="BM34" s="19"/>
      <c r="BN34" s="19"/>
      <c r="BO34" s="19">
        <v>5</v>
      </c>
      <c r="BP34" s="19"/>
      <c r="BQ34" s="19"/>
      <c r="BR34" s="19"/>
    </row>
    <row r="35" spans="1:70" ht="61.5" customHeight="1" x14ac:dyDescent="0.25">
      <c r="A35" s="16" t="s">
        <v>45</v>
      </c>
      <c r="B35" s="16"/>
      <c r="C35" s="16"/>
      <c r="D35" s="16"/>
      <c r="E35" s="16" t="s">
        <v>61</v>
      </c>
      <c r="F35" s="16"/>
      <c r="G35" s="16"/>
      <c r="H35" s="16"/>
      <c r="I35" s="16"/>
      <c r="J35" s="16"/>
      <c r="K35" s="16" t="s">
        <v>60</v>
      </c>
      <c r="L35" s="16"/>
      <c r="M35" s="16"/>
      <c r="N35" s="16"/>
      <c r="O35" s="16" t="s">
        <v>52</v>
      </c>
      <c r="P35" s="16"/>
      <c r="Q35" s="16"/>
      <c r="R35" s="16"/>
      <c r="S35" s="16" t="s">
        <v>49</v>
      </c>
      <c r="T35" s="16"/>
      <c r="U35" s="16"/>
      <c r="V35" s="16"/>
      <c r="W35" s="16" t="s">
        <v>3</v>
      </c>
      <c r="X35" s="16"/>
      <c r="Y35" s="16"/>
      <c r="Z35" s="16"/>
      <c r="AA35" s="16" t="s">
        <v>80</v>
      </c>
      <c r="AB35" s="16"/>
      <c r="AC35" s="16"/>
      <c r="AD35" s="16"/>
      <c r="AE35" s="16">
        <v>2026</v>
      </c>
      <c r="AF35" s="16"/>
      <c r="AG35" s="16"/>
      <c r="AH35" s="16"/>
      <c r="AI35" s="16" t="s">
        <v>29</v>
      </c>
      <c r="AJ35" s="16"/>
      <c r="AK35" s="16"/>
      <c r="AL35" s="16"/>
      <c r="AM35" s="16" t="s">
        <v>30</v>
      </c>
      <c r="AN35" s="16"/>
      <c r="AO35" s="16"/>
      <c r="AP35" s="16"/>
      <c r="AQ35" s="16" t="s">
        <v>31</v>
      </c>
      <c r="AR35" s="16"/>
      <c r="AS35" s="16"/>
      <c r="AT35" s="16"/>
      <c r="AU35" s="16">
        <v>539</v>
      </c>
      <c r="AV35" s="16"/>
      <c r="AW35" s="16"/>
      <c r="AX35" s="16"/>
      <c r="AY35" s="16">
        <v>0</v>
      </c>
      <c r="AZ35" s="16"/>
      <c r="BA35" s="16"/>
      <c r="BB35" s="16"/>
      <c r="BC35" s="16">
        <v>0</v>
      </c>
      <c r="BD35" s="16"/>
      <c r="BE35" s="16"/>
      <c r="BF35" s="16"/>
      <c r="BG35" s="16">
        <v>0</v>
      </c>
      <c r="BH35" s="16"/>
      <c r="BI35" s="16"/>
      <c r="BJ35" s="16"/>
      <c r="BK35" s="19">
        <v>28271</v>
      </c>
      <c r="BL35" s="19"/>
      <c r="BM35" s="19"/>
      <c r="BN35" s="19"/>
      <c r="BO35" s="19">
        <v>5</v>
      </c>
      <c r="BP35" s="19"/>
      <c r="BQ35" s="19"/>
      <c r="BR35" s="19"/>
    </row>
    <row r="36" spans="1:70" ht="61.5" customHeight="1" x14ac:dyDescent="0.25">
      <c r="A36" s="16" t="s">
        <v>45</v>
      </c>
      <c r="B36" s="16"/>
      <c r="C36" s="16"/>
      <c r="D36" s="16"/>
      <c r="E36" s="16" t="s">
        <v>66</v>
      </c>
      <c r="F36" s="16"/>
      <c r="G36" s="16"/>
      <c r="H36" s="16"/>
      <c r="I36" s="16"/>
      <c r="J36" s="16"/>
      <c r="K36" s="16" t="s">
        <v>65</v>
      </c>
      <c r="L36" s="16"/>
      <c r="M36" s="16"/>
      <c r="N36" s="16"/>
      <c r="O36" s="16" t="s">
        <v>52</v>
      </c>
      <c r="P36" s="16"/>
      <c r="Q36" s="16"/>
      <c r="R36" s="16"/>
      <c r="S36" s="16" t="s">
        <v>49</v>
      </c>
      <c r="T36" s="16"/>
      <c r="U36" s="16"/>
      <c r="V36" s="16"/>
      <c r="W36" s="16" t="s">
        <v>3</v>
      </c>
      <c r="X36" s="16"/>
      <c r="Y36" s="16"/>
      <c r="Z36" s="16"/>
      <c r="AA36" s="16" t="s">
        <v>80</v>
      </c>
      <c r="AB36" s="16"/>
      <c r="AC36" s="16"/>
      <c r="AD36" s="16"/>
      <c r="AE36" s="16">
        <v>2026</v>
      </c>
      <c r="AF36" s="16"/>
      <c r="AG36" s="16"/>
      <c r="AH36" s="16"/>
      <c r="AI36" s="16" t="s">
        <v>29</v>
      </c>
      <c r="AJ36" s="16"/>
      <c r="AK36" s="16"/>
      <c r="AL36" s="16"/>
      <c r="AM36" s="16" t="s">
        <v>30</v>
      </c>
      <c r="AN36" s="16"/>
      <c r="AO36" s="16"/>
      <c r="AP36" s="16"/>
      <c r="AQ36" s="16" t="s">
        <v>31</v>
      </c>
      <c r="AR36" s="16"/>
      <c r="AS36" s="16"/>
      <c r="AT36" s="16"/>
      <c r="AU36" s="16">
        <v>539</v>
      </c>
      <c r="AV36" s="16"/>
      <c r="AW36" s="16"/>
      <c r="AX36" s="16"/>
      <c r="AY36" s="16">
        <v>0</v>
      </c>
      <c r="AZ36" s="16"/>
      <c r="BA36" s="16"/>
      <c r="BB36" s="16"/>
      <c r="BC36" s="16">
        <v>0</v>
      </c>
      <c r="BD36" s="16"/>
      <c r="BE36" s="16"/>
      <c r="BF36" s="16"/>
      <c r="BG36" s="16">
        <v>0</v>
      </c>
      <c r="BH36" s="16"/>
      <c r="BI36" s="16"/>
      <c r="BJ36" s="16"/>
      <c r="BK36" s="19">
        <v>40715</v>
      </c>
      <c r="BL36" s="19"/>
      <c r="BM36" s="19"/>
      <c r="BN36" s="19"/>
      <c r="BO36" s="19">
        <v>5</v>
      </c>
      <c r="BP36" s="19"/>
      <c r="BQ36" s="19"/>
      <c r="BR36" s="19"/>
    </row>
    <row r="37" spans="1:70" ht="61.5" customHeight="1" x14ac:dyDescent="0.25">
      <c r="A37" s="16" t="s">
        <v>45</v>
      </c>
      <c r="B37" s="16"/>
      <c r="C37" s="16"/>
      <c r="D37" s="16"/>
      <c r="E37" s="16" t="s">
        <v>71</v>
      </c>
      <c r="F37" s="16"/>
      <c r="G37" s="16"/>
      <c r="H37" s="16"/>
      <c r="I37" s="16"/>
      <c r="J37" s="16"/>
      <c r="K37" s="16" t="s">
        <v>72</v>
      </c>
      <c r="L37" s="16"/>
      <c r="M37" s="16"/>
      <c r="N37" s="16"/>
      <c r="O37" s="16" t="s">
        <v>52</v>
      </c>
      <c r="P37" s="16"/>
      <c r="Q37" s="16"/>
      <c r="R37" s="16"/>
      <c r="S37" s="16" t="s">
        <v>49</v>
      </c>
      <c r="T37" s="16"/>
      <c r="U37" s="16"/>
      <c r="V37" s="16"/>
      <c r="W37" s="16" t="s">
        <v>3</v>
      </c>
      <c r="X37" s="16"/>
      <c r="Y37" s="16"/>
      <c r="Z37" s="16"/>
      <c r="AA37" s="16" t="s">
        <v>80</v>
      </c>
      <c r="AB37" s="16"/>
      <c r="AC37" s="16"/>
      <c r="AD37" s="16"/>
      <c r="AE37" s="16">
        <v>2026</v>
      </c>
      <c r="AF37" s="16"/>
      <c r="AG37" s="16"/>
      <c r="AH37" s="16"/>
      <c r="AI37" s="16" t="s">
        <v>29</v>
      </c>
      <c r="AJ37" s="16"/>
      <c r="AK37" s="16"/>
      <c r="AL37" s="16"/>
      <c r="AM37" s="16" t="s">
        <v>30</v>
      </c>
      <c r="AN37" s="16"/>
      <c r="AO37" s="16"/>
      <c r="AP37" s="16"/>
      <c r="AQ37" s="16" t="s">
        <v>31</v>
      </c>
      <c r="AR37" s="16"/>
      <c r="AS37" s="16"/>
      <c r="AT37" s="16"/>
      <c r="AU37" s="16">
        <v>539</v>
      </c>
      <c r="AV37" s="16"/>
      <c r="AW37" s="16"/>
      <c r="AX37" s="16"/>
      <c r="AY37" s="16">
        <v>0</v>
      </c>
      <c r="AZ37" s="16"/>
      <c r="BA37" s="16"/>
      <c r="BB37" s="16"/>
      <c r="BC37" s="16">
        <v>0</v>
      </c>
      <c r="BD37" s="16"/>
      <c r="BE37" s="16"/>
      <c r="BF37" s="16"/>
      <c r="BG37" s="16">
        <v>0</v>
      </c>
      <c r="BH37" s="16"/>
      <c r="BI37" s="16"/>
      <c r="BJ37" s="16"/>
      <c r="BK37" s="19">
        <v>3810</v>
      </c>
      <c r="BL37" s="19"/>
      <c r="BM37" s="19"/>
      <c r="BN37" s="19"/>
      <c r="BO37" s="19">
        <v>5</v>
      </c>
      <c r="BP37" s="19"/>
      <c r="BQ37" s="19"/>
      <c r="BR37" s="19"/>
    </row>
    <row r="38" spans="1:70" ht="61.5" customHeight="1" x14ac:dyDescent="0.25">
      <c r="A38" s="16" t="s">
        <v>45</v>
      </c>
      <c r="B38" s="16"/>
      <c r="C38" s="16"/>
      <c r="D38" s="16"/>
      <c r="E38" s="16" t="s">
        <v>79</v>
      </c>
      <c r="F38" s="16"/>
      <c r="G38" s="16"/>
      <c r="H38" s="16"/>
      <c r="I38" s="16"/>
      <c r="J38" s="16"/>
      <c r="K38" s="16" t="s">
        <v>77</v>
      </c>
      <c r="L38" s="16"/>
      <c r="M38" s="16"/>
      <c r="N38" s="16"/>
      <c r="O38" s="16" t="s">
        <v>52</v>
      </c>
      <c r="P38" s="16"/>
      <c r="Q38" s="16"/>
      <c r="R38" s="16"/>
      <c r="S38" s="16" t="s">
        <v>78</v>
      </c>
      <c r="T38" s="16"/>
      <c r="U38" s="16"/>
      <c r="V38" s="16"/>
      <c r="W38" s="16" t="s">
        <v>3</v>
      </c>
      <c r="X38" s="16"/>
      <c r="Y38" s="16"/>
      <c r="Z38" s="16"/>
      <c r="AA38" s="16" t="s">
        <v>80</v>
      </c>
      <c r="AB38" s="16"/>
      <c r="AC38" s="16"/>
      <c r="AD38" s="16"/>
      <c r="AE38" s="16">
        <v>2026</v>
      </c>
      <c r="AF38" s="16"/>
      <c r="AG38" s="16"/>
      <c r="AH38" s="16"/>
      <c r="AI38" s="16" t="s">
        <v>29</v>
      </c>
      <c r="AJ38" s="16"/>
      <c r="AK38" s="16"/>
      <c r="AL38" s="16"/>
      <c r="AM38" s="16" t="s">
        <v>30</v>
      </c>
      <c r="AN38" s="16"/>
      <c r="AO38" s="16"/>
      <c r="AP38" s="16"/>
      <c r="AQ38" s="16" t="s">
        <v>31</v>
      </c>
      <c r="AR38" s="16"/>
      <c r="AS38" s="16"/>
      <c r="AT38" s="16"/>
      <c r="AU38" s="16">
        <v>539</v>
      </c>
      <c r="AV38" s="16"/>
      <c r="AW38" s="16"/>
      <c r="AX38" s="16"/>
      <c r="AY38" s="16">
        <v>0</v>
      </c>
      <c r="AZ38" s="16"/>
      <c r="BA38" s="16"/>
      <c r="BB38" s="16"/>
      <c r="BC38" s="16">
        <v>0</v>
      </c>
      <c r="BD38" s="16"/>
      <c r="BE38" s="16"/>
      <c r="BF38" s="16"/>
      <c r="BG38" s="16">
        <v>0</v>
      </c>
      <c r="BH38" s="16"/>
      <c r="BI38" s="16"/>
      <c r="BJ38" s="16"/>
      <c r="BK38" s="19">
        <v>6329</v>
      </c>
      <c r="BL38" s="19"/>
      <c r="BM38" s="19"/>
      <c r="BN38" s="19"/>
      <c r="BO38" s="19">
        <v>5</v>
      </c>
      <c r="BP38" s="19"/>
      <c r="BQ38" s="19"/>
      <c r="BR38" s="19"/>
    </row>
  </sheetData>
  <mergeCells count="530"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K25:BN25"/>
    <mergeCell ref="BO25:BR25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BK28:BN28"/>
    <mergeCell ref="BO28:BR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BK32:BN32"/>
    <mergeCell ref="BO32:BR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BK36:BN36"/>
    <mergeCell ref="BO36:BR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BK37:BN37"/>
    <mergeCell ref="BO37:BR37"/>
    <mergeCell ref="AM38:AP38"/>
    <mergeCell ref="AQ38:AT38"/>
    <mergeCell ref="AU38:AX38"/>
    <mergeCell ref="AY38:BB38"/>
    <mergeCell ref="BC38:BF38"/>
    <mergeCell ref="BG38:BJ38"/>
    <mergeCell ref="BK38:BN38"/>
    <mergeCell ref="BO38:BR38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</mergeCells>
  <pageMargins left="0.11811023622047245" right="0.11811023622047245" top="0.74803149606299213" bottom="0.74803149606299213" header="0.51181102362204722" footer="0.51181102362204722"/>
  <pageSetup paperSize="9" scale="3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zoomScale="60" zoomScaleNormal="55" workbookViewId="0">
      <selection activeCell="AY9" sqref="AY9:BR9"/>
    </sheetView>
  </sheetViews>
  <sheetFormatPr defaultColWidth="8.5703125" defaultRowHeight="15" x14ac:dyDescent="0.25"/>
  <cols>
    <col min="1" max="7" width="9.140625" style="7" customWidth="1"/>
    <col min="8" max="8" width="8.7109375" style="7" customWidth="1"/>
    <col min="9" max="9" width="4.7109375" style="7" hidden="1" customWidth="1"/>
    <col min="10" max="10" width="9.140625" style="7" hidden="1" customWidth="1"/>
    <col min="11" max="12" width="9.140625" style="7" customWidth="1"/>
    <col min="13" max="13" width="7.85546875" style="7" customWidth="1"/>
    <col min="14" max="14" width="9.140625" style="7" hidden="1" customWidth="1"/>
    <col min="15" max="16" width="9.140625" style="7" customWidth="1"/>
    <col min="17" max="17" width="6.140625" style="7" customWidth="1"/>
    <col min="18" max="18" width="9.140625" style="7" hidden="1" customWidth="1"/>
    <col min="19" max="22" width="9.140625" style="7" customWidth="1"/>
    <col min="33" max="33" width="0.5703125" customWidth="1"/>
    <col min="34" max="34" width="8.5703125" hidden="1" customWidth="1"/>
    <col min="41" max="41" width="1.28515625" customWidth="1"/>
    <col min="42" max="42" width="8.5703125" hidden="1" customWidth="1"/>
    <col min="44" max="44" width="5.85546875" customWidth="1"/>
    <col min="45" max="45" width="7.28515625" hidden="1" customWidth="1"/>
    <col min="46" max="46" width="8.5703125" hidden="1" customWidth="1"/>
    <col min="49" max="49" width="5.42578125" customWidth="1"/>
    <col min="50" max="50" width="8.5703125" hidden="1" customWidth="1"/>
    <col min="52" max="52" width="4.85546875" customWidth="1"/>
    <col min="53" max="53" width="1.28515625" hidden="1" customWidth="1"/>
    <col min="54" max="54" width="8.5703125" hidden="1" customWidth="1"/>
    <col min="57" max="57" width="3.140625" customWidth="1"/>
    <col min="58" max="58" width="8.5703125" hidden="1" customWidth="1"/>
    <col min="61" max="61" width="2.5703125" customWidth="1"/>
    <col min="62" max="62" width="8.5703125" hidden="1" customWidth="1"/>
    <col min="63" max="64" width="9.140625" style="8" customWidth="1"/>
    <col min="65" max="65" width="5.28515625" style="8" customWidth="1"/>
    <col min="66" max="66" width="9.140625" style="8" hidden="1" customWidth="1"/>
    <col min="67" max="68" width="9.140625" style="8" customWidth="1"/>
    <col min="69" max="69" width="6.5703125" style="8" customWidth="1"/>
    <col min="70" max="70" width="9.140625" style="8" hidden="1" customWidth="1"/>
  </cols>
  <sheetData>
    <row r="1" spans="1:70" ht="15" customHeight="1" x14ac:dyDescent="0.25">
      <c r="A1" s="17" t="s">
        <v>33</v>
      </c>
      <c r="B1" s="17"/>
      <c r="C1" s="17"/>
      <c r="D1" s="17"/>
      <c r="E1" s="17" t="s">
        <v>34</v>
      </c>
      <c r="F1" s="17"/>
      <c r="G1" s="17"/>
      <c r="H1" s="17"/>
      <c r="I1" s="17"/>
      <c r="J1" s="17"/>
      <c r="K1" s="17" t="s">
        <v>35</v>
      </c>
      <c r="L1" s="17"/>
      <c r="M1" s="17"/>
      <c r="N1" s="17"/>
      <c r="O1" s="17" t="s">
        <v>36</v>
      </c>
      <c r="P1" s="17"/>
      <c r="Q1" s="17"/>
      <c r="R1" s="17"/>
      <c r="S1" s="17" t="s">
        <v>37</v>
      </c>
      <c r="T1" s="17"/>
      <c r="U1" s="17"/>
      <c r="V1" s="17"/>
      <c r="W1" s="17" t="s">
        <v>38</v>
      </c>
      <c r="X1" s="17"/>
      <c r="Y1" s="17"/>
      <c r="Z1" s="17"/>
      <c r="AA1" s="17" t="s">
        <v>39</v>
      </c>
      <c r="AB1" s="17"/>
      <c r="AC1" s="17"/>
      <c r="AD1" s="17"/>
      <c r="AE1" s="17" t="s">
        <v>40</v>
      </c>
      <c r="AF1" s="17"/>
      <c r="AG1" s="17"/>
      <c r="AH1" s="17"/>
      <c r="AI1" s="17" t="s">
        <v>41</v>
      </c>
      <c r="AJ1" s="17"/>
      <c r="AK1" s="17"/>
      <c r="AL1" s="17"/>
      <c r="AM1" s="17" t="s">
        <v>42</v>
      </c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 t="s">
        <v>43</v>
      </c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 t="s">
        <v>44</v>
      </c>
      <c r="BP1" s="17"/>
      <c r="BQ1" s="17"/>
      <c r="BR1" s="17"/>
    </row>
    <row r="2" spans="1:70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</row>
    <row r="3" spans="1:70" ht="57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</row>
    <row r="4" spans="1:70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 t="s">
        <v>18</v>
      </c>
      <c r="AN4" s="17"/>
      <c r="AO4" s="17"/>
      <c r="AP4" s="17"/>
      <c r="AQ4" s="17" t="s">
        <v>19</v>
      </c>
      <c r="AR4" s="17"/>
      <c r="AS4" s="17"/>
      <c r="AT4" s="17"/>
      <c r="AU4" s="17"/>
      <c r="AV4" s="17"/>
      <c r="AW4" s="17"/>
      <c r="AX4" s="17"/>
      <c r="AY4" s="17" t="s">
        <v>22</v>
      </c>
      <c r="AZ4" s="17"/>
      <c r="BA4" s="17"/>
      <c r="BB4" s="17"/>
      <c r="BC4" s="17" t="s">
        <v>23</v>
      </c>
      <c r="BD4" s="17"/>
      <c r="BE4" s="17"/>
      <c r="BF4" s="17"/>
      <c r="BG4" s="17" t="s">
        <v>24</v>
      </c>
      <c r="BH4" s="17"/>
      <c r="BI4" s="17"/>
      <c r="BJ4" s="17"/>
      <c r="BK4" s="17" t="s">
        <v>25</v>
      </c>
      <c r="BL4" s="17"/>
      <c r="BM4" s="17"/>
      <c r="BN4" s="17"/>
      <c r="BO4" s="17"/>
      <c r="BP4" s="17"/>
      <c r="BQ4" s="17"/>
      <c r="BR4" s="17"/>
    </row>
    <row r="5" spans="1:70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</row>
    <row r="6" spans="1:70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 t="s">
        <v>26</v>
      </c>
      <c r="AR6" s="17"/>
      <c r="AS6" s="17"/>
      <c r="AT6" s="17"/>
      <c r="AU6" s="17" t="s">
        <v>27</v>
      </c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</row>
    <row r="7" spans="1:70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</row>
    <row r="8" spans="1:70" ht="58.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</row>
    <row r="9" spans="1:70" ht="58.5" customHeight="1" x14ac:dyDescent="0.25">
      <c r="A9" s="16" t="s">
        <v>45</v>
      </c>
      <c r="B9" s="16"/>
      <c r="C9" s="16"/>
      <c r="D9" s="16"/>
      <c r="E9" s="16" t="s">
        <v>46</v>
      </c>
      <c r="F9" s="16"/>
      <c r="G9" s="16"/>
      <c r="H9" s="16"/>
      <c r="I9" s="16"/>
      <c r="J9" s="16"/>
      <c r="K9" s="16" t="s">
        <v>47</v>
      </c>
      <c r="L9" s="16"/>
      <c r="M9" s="16"/>
      <c r="N9" s="16"/>
      <c r="O9" s="16" t="s">
        <v>48</v>
      </c>
      <c r="P9" s="16"/>
      <c r="Q9" s="16"/>
      <c r="R9" s="16"/>
      <c r="S9" s="16" t="s">
        <v>49</v>
      </c>
      <c r="T9" s="16"/>
      <c r="U9" s="16"/>
      <c r="V9" s="16"/>
      <c r="W9" s="16" t="s">
        <v>3</v>
      </c>
      <c r="X9" s="16"/>
      <c r="Y9" s="16"/>
      <c r="Z9" s="16"/>
      <c r="AA9" s="16" t="s">
        <v>81</v>
      </c>
      <c r="AB9" s="16"/>
      <c r="AC9" s="16"/>
      <c r="AD9" s="16"/>
      <c r="AE9" s="16">
        <v>2027</v>
      </c>
      <c r="AF9" s="16"/>
      <c r="AG9" s="16"/>
      <c r="AH9" s="16"/>
      <c r="AI9" s="16" t="s">
        <v>29</v>
      </c>
      <c r="AJ9" s="16"/>
      <c r="AK9" s="16"/>
      <c r="AL9" s="16"/>
      <c r="AM9" s="16" t="s">
        <v>30</v>
      </c>
      <c r="AN9" s="16"/>
      <c r="AO9" s="16"/>
      <c r="AP9" s="16"/>
      <c r="AQ9" s="16" t="s">
        <v>31</v>
      </c>
      <c r="AR9" s="16"/>
      <c r="AS9" s="16"/>
      <c r="AT9" s="16"/>
      <c r="AU9" s="16">
        <v>539</v>
      </c>
      <c r="AV9" s="16"/>
      <c r="AW9" s="16"/>
      <c r="AX9" s="16"/>
      <c r="AY9" s="16">
        <v>28633</v>
      </c>
      <c r="AZ9" s="16"/>
      <c r="BA9" s="16"/>
      <c r="BB9" s="16"/>
      <c r="BC9" s="16">
        <f>4698+1602</f>
        <v>6300</v>
      </c>
      <c r="BD9" s="16"/>
      <c r="BE9" s="16"/>
      <c r="BF9" s="16"/>
      <c r="BG9" s="16">
        <v>0</v>
      </c>
      <c r="BH9" s="16"/>
      <c r="BI9" s="16"/>
      <c r="BJ9" s="16"/>
      <c r="BK9" s="19">
        <v>14289</v>
      </c>
      <c r="BL9" s="19"/>
      <c r="BM9" s="19"/>
      <c r="BN9" s="19"/>
      <c r="BO9" s="19">
        <v>5</v>
      </c>
      <c r="BP9" s="19"/>
      <c r="BQ9" s="19"/>
      <c r="BR9" s="19"/>
    </row>
    <row r="10" spans="1:70" ht="58.5" customHeight="1" x14ac:dyDescent="0.25">
      <c r="A10" s="16" t="s">
        <v>45</v>
      </c>
      <c r="B10" s="16"/>
      <c r="C10" s="16"/>
      <c r="D10" s="16"/>
      <c r="E10" s="16" t="s">
        <v>84</v>
      </c>
      <c r="F10" s="16"/>
      <c r="G10" s="16"/>
      <c r="H10" s="16"/>
      <c r="I10" s="16"/>
      <c r="J10" s="16"/>
      <c r="K10" s="16" t="s">
        <v>47</v>
      </c>
      <c r="L10" s="16"/>
      <c r="M10" s="16"/>
      <c r="N10" s="16"/>
      <c r="O10" s="16" t="s">
        <v>85</v>
      </c>
      <c r="P10" s="16"/>
      <c r="Q10" s="16"/>
      <c r="R10" s="16"/>
      <c r="S10" s="16" t="s">
        <v>49</v>
      </c>
      <c r="T10" s="16"/>
      <c r="U10" s="16"/>
      <c r="V10" s="16"/>
      <c r="W10" s="16" t="s">
        <v>3</v>
      </c>
      <c r="X10" s="16"/>
      <c r="Y10" s="16"/>
      <c r="Z10" s="16"/>
      <c r="AA10" s="16" t="s">
        <v>81</v>
      </c>
      <c r="AB10" s="16"/>
      <c r="AC10" s="16"/>
      <c r="AD10" s="16"/>
      <c r="AE10" s="16">
        <v>2027</v>
      </c>
      <c r="AF10" s="16"/>
      <c r="AG10" s="16"/>
      <c r="AH10" s="16"/>
      <c r="AI10" s="16" t="s">
        <v>29</v>
      </c>
      <c r="AJ10" s="16"/>
      <c r="AK10" s="16"/>
      <c r="AL10" s="16"/>
      <c r="AM10" s="16" t="s">
        <v>30</v>
      </c>
      <c r="AN10" s="16"/>
      <c r="AO10" s="16"/>
      <c r="AP10" s="16"/>
      <c r="AQ10" s="16" t="s">
        <v>31</v>
      </c>
      <c r="AR10" s="16"/>
      <c r="AS10" s="16"/>
      <c r="AT10" s="16"/>
      <c r="AU10" s="16">
        <v>539</v>
      </c>
      <c r="AV10" s="16"/>
      <c r="AW10" s="16"/>
      <c r="AX10" s="16"/>
      <c r="AY10" s="16">
        <v>56</v>
      </c>
      <c r="AZ10" s="16"/>
      <c r="BA10" s="16"/>
      <c r="BB10" s="16"/>
      <c r="BC10" s="16">
        <v>0</v>
      </c>
      <c r="BD10" s="16"/>
      <c r="BE10" s="16"/>
      <c r="BF10" s="16"/>
      <c r="BG10" s="16">
        <v>0</v>
      </c>
      <c r="BH10" s="16"/>
      <c r="BI10" s="16"/>
      <c r="BJ10" s="16"/>
      <c r="BK10" s="19">
        <v>0</v>
      </c>
      <c r="BL10" s="19"/>
      <c r="BM10" s="19"/>
      <c r="BN10" s="19"/>
      <c r="BO10" s="19">
        <v>5</v>
      </c>
      <c r="BP10" s="19"/>
      <c r="BQ10" s="19"/>
      <c r="BR10" s="19"/>
    </row>
    <row r="11" spans="1:70" ht="58.5" customHeight="1" x14ac:dyDescent="0.25">
      <c r="A11" s="16" t="s">
        <v>45</v>
      </c>
      <c r="B11" s="16"/>
      <c r="C11" s="16"/>
      <c r="D11" s="16"/>
      <c r="E11" s="16" t="s">
        <v>57</v>
      </c>
      <c r="F11" s="16"/>
      <c r="G11" s="16"/>
      <c r="H11" s="16"/>
      <c r="I11" s="16"/>
      <c r="J11" s="16"/>
      <c r="K11" s="16" t="s">
        <v>58</v>
      </c>
      <c r="L11" s="16"/>
      <c r="M11" s="16"/>
      <c r="N11" s="16"/>
      <c r="O11" s="16" t="s">
        <v>48</v>
      </c>
      <c r="P11" s="16"/>
      <c r="Q11" s="16"/>
      <c r="R11" s="16"/>
      <c r="S11" s="16" t="s">
        <v>49</v>
      </c>
      <c r="T11" s="16"/>
      <c r="U11" s="16"/>
      <c r="V11" s="16"/>
      <c r="W11" s="16" t="s">
        <v>3</v>
      </c>
      <c r="X11" s="16"/>
      <c r="Y11" s="16"/>
      <c r="Z11" s="16"/>
      <c r="AA11" s="16" t="s">
        <v>81</v>
      </c>
      <c r="AB11" s="16"/>
      <c r="AC11" s="16"/>
      <c r="AD11" s="16"/>
      <c r="AE11" s="16">
        <v>2027</v>
      </c>
      <c r="AF11" s="16"/>
      <c r="AG11" s="16"/>
      <c r="AH11" s="16"/>
      <c r="AI11" s="16" t="s">
        <v>29</v>
      </c>
      <c r="AJ11" s="16"/>
      <c r="AK11" s="16"/>
      <c r="AL11" s="16"/>
      <c r="AM11" s="16" t="s">
        <v>30</v>
      </c>
      <c r="AN11" s="16"/>
      <c r="AO11" s="16"/>
      <c r="AP11" s="16"/>
      <c r="AQ11" s="16" t="s">
        <v>31</v>
      </c>
      <c r="AR11" s="16"/>
      <c r="AS11" s="16"/>
      <c r="AT11" s="16"/>
      <c r="AU11" s="16">
        <v>539</v>
      </c>
      <c r="AV11" s="16"/>
      <c r="AW11" s="16"/>
      <c r="AX11" s="16"/>
      <c r="AY11" s="16">
        <v>20829</v>
      </c>
      <c r="AZ11" s="16"/>
      <c r="BA11" s="16"/>
      <c r="BB11" s="16"/>
      <c r="BC11" s="16">
        <v>0</v>
      </c>
      <c r="BD11" s="16"/>
      <c r="BE11" s="16"/>
      <c r="BF11" s="16"/>
      <c r="BG11" s="16">
        <v>0</v>
      </c>
      <c r="BH11" s="16"/>
      <c r="BI11" s="16"/>
      <c r="BJ11" s="16"/>
      <c r="BK11" s="19">
        <v>992</v>
      </c>
      <c r="BL11" s="19"/>
      <c r="BM11" s="19"/>
      <c r="BN11" s="19"/>
      <c r="BO11" s="19">
        <v>5</v>
      </c>
      <c r="BP11" s="19"/>
      <c r="BQ11" s="19"/>
      <c r="BR11" s="19"/>
    </row>
    <row r="12" spans="1:70" ht="58.5" customHeight="1" x14ac:dyDescent="0.25">
      <c r="A12" s="16" t="s">
        <v>45</v>
      </c>
      <c r="B12" s="16"/>
      <c r="C12" s="16"/>
      <c r="D12" s="16"/>
      <c r="E12" s="16" t="s">
        <v>86</v>
      </c>
      <c r="F12" s="16"/>
      <c r="G12" s="16"/>
      <c r="H12" s="16"/>
      <c r="I12" s="16"/>
      <c r="J12" s="16"/>
      <c r="K12" s="16" t="s">
        <v>58</v>
      </c>
      <c r="L12" s="16"/>
      <c r="M12" s="16"/>
      <c r="N12" s="16"/>
      <c r="O12" s="16" t="s">
        <v>87</v>
      </c>
      <c r="P12" s="16"/>
      <c r="Q12" s="16"/>
      <c r="R12" s="16"/>
      <c r="S12" s="16" t="s">
        <v>49</v>
      </c>
      <c r="T12" s="16"/>
      <c r="U12" s="16"/>
      <c r="V12" s="16"/>
      <c r="W12" s="16" t="s">
        <v>3</v>
      </c>
      <c r="X12" s="16"/>
      <c r="Y12" s="16"/>
      <c r="Z12" s="16"/>
      <c r="AA12" s="16" t="s">
        <v>81</v>
      </c>
      <c r="AB12" s="16"/>
      <c r="AC12" s="16"/>
      <c r="AD12" s="16"/>
      <c r="AE12" s="16">
        <v>2027</v>
      </c>
      <c r="AF12" s="16"/>
      <c r="AG12" s="16"/>
      <c r="AH12" s="16"/>
      <c r="AI12" s="16" t="s">
        <v>29</v>
      </c>
      <c r="AJ12" s="16"/>
      <c r="AK12" s="16"/>
      <c r="AL12" s="16"/>
      <c r="AM12" s="16" t="s">
        <v>30</v>
      </c>
      <c r="AN12" s="16"/>
      <c r="AO12" s="16"/>
      <c r="AP12" s="16"/>
      <c r="AQ12" s="16" t="s">
        <v>31</v>
      </c>
      <c r="AR12" s="16"/>
      <c r="AS12" s="16"/>
      <c r="AT12" s="16"/>
      <c r="AU12" s="16">
        <v>539</v>
      </c>
      <c r="AV12" s="16"/>
      <c r="AW12" s="16"/>
      <c r="AX12" s="16"/>
      <c r="AY12" s="16">
        <v>2025</v>
      </c>
      <c r="AZ12" s="16"/>
      <c r="BA12" s="16"/>
      <c r="BB12" s="16"/>
      <c r="BC12" s="16">
        <v>0</v>
      </c>
      <c r="BD12" s="16"/>
      <c r="BE12" s="16"/>
      <c r="BF12" s="16"/>
      <c r="BG12" s="16">
        <v>0</v>
      </c>
      <c r="BH12" s="16"/>
      <c r="BI12" s="16"/>
      <c r="BJ12" s="16"/>
      <c r="BK12" s="19">
        <v>0</v>
      </c>
      <c r="BL12" s="19"/>
      <c r="BM12" s="19"/>
      <c r="BN12" s="19"/>
      <c r="BO12" s="19">
        <v>5</v>
      </c>
      <c r="BP12" s="19"/>
      <c r="BQ12" s="19"/>
      <c r="BR12" s="19"/>
    </row>
    <row r="13" spans="1:70" ht="58.5" customHeight="1" x14ac:dyDescent="0.25">
      <c r="A13" s="16" t="s">
        <v>45</v>
      </c>
      <c r="B13" s="16"/>
      <c r="C13" s="16"/>
      <c r="D13" s="16"/>
      <c r="E13" s="16" t="s">
        <v>59</v>
      </c>
      <c r="F13" s="16"/>
      <c r="G13" s="16"/>
      <c r="H13" s="16"/>
      <c r="I13" s="16"/>
      <c r="J13" s="16"/>
      <c r="K13" s="16" t="s">
        <v>60</v>
      </c>
      <c r="L13" s="16"/>
      <c r="M13" s="16"/>
      <c r="N13" s="16"/>
      <c r="O13" s="16" t="s">
        <v>48</v>
      </c>
      <c r="P13" s="16"/>
      <c r="Q13" s="16"/>
      <c r="R13" s="16"/>
      <c r="S13" s="16" t="s">
        <v>49</v>
      </c>
      <c r="T13" s="16"/>
      <c r="U13" s="16"/>
      <c r="V13" s="16"/>
      <c r="W13" s="16" t="s">
        <v>3</v>
      </c>
      <c r="X13" s="16"/>
      <c r="Y13" s="16"/>
      <c r="Z13" s="16"/>
      <c r="AA13" s="16" t="s">
        <v>81</v>
      </c>
      <c r="AB13" s="16"/>
      <c r="AC13" s="16"/>
      <c r="AD13" s="16"/>
      <c r="AE13" s="16">
        <v>2027</v>
      </c>
      <c r="AF13" s="16"/>
      <c r="AG13" s="16"/>
      <c r="AH13" s="16"/>
      <c r="AI13" s="16" t="s">
        <v>29</v>
      </c>
      <c r="AJ13" s="16"/>
      <c r="AK13" s="16"/>
      <c r="AL13" s="16"/>
      <c r="AM13" s="16" t="s">
        <v>30</v>
      </c>
      <c r="AN13" s="16"/>
      <c r="AO13" s="16"/>
      <c r="AP13" s="16"/>
      <c r="AQ13" s="16" t="s">
        <v>31</v>
      </c>
      <c r="AR13" s="16"/>
      <c r="AS13" s="16"/>
      <c r="AT13" s="16"/>
      <c r="AU13" s="16">
        <v>539</v>
      </c>
      <c r="AV13" s="16"/>
      <c r="AW13" s="16"/>
      <c r="AX13" s="16"/>
      <c r="AY13" s="16">
        <v>19086</v>
      </c>
      <c r="AZ13" s="16"/>
      <c r="BA13" s="16"/>
      <c r="BB13" s="16"/>
      <c r="BC13" s="16">
        <v>3938</v>
      </c>
      <c r="BD13" s="16"/>
      <c r="BE13" s="16"/>
      <c r="BF13" s="16"/>
      <c r="BG13" s="16">
        <v>0</v>
      </c>
      <c r="BH13" s="16"/>
      <c r="BI13" s="16"/>
      <c r="BJ13" s="16"/>
      <c r="BK13" s="19">
        <v>21454</v>
      </c>
      <c r="BL13" s="19"/>
      <c r="BM13" s="19"/>
      <c r="BN13" s="19"/>
      <c r="BO13" s="19">
        <v>5</v>
      </c>
      <c r="BP13" s="19"/>
      <c r="BQ13" s="19"/>
      <c r="BR13" s="19"/>
    </row>
    <row r="14" spans="1:70" ht="58.5" customHeight="1" x14ac:dyDescent="0.25">
      <c r="A14" s="16" t="s">
        <v>45</v>
      </c>
      <c r="B14" s="16"/>
      <c r="C14" s="16"/>
      <c r="D14" s="16"/>
      <c r="E14" s="16" t="s">
        <v>88</v>
      </c>
      <c r="F14" s="16"/>
      <c r="G14" s="16"/>
      <c r="H14" s="16"/>
      <c r="I14" s="16"/>
      <c r="J14" s="16"/>
      <c r="K14" s="16" t="s">
        <v>60</v>
      </c>
      <c r="L14" s="16"/>
      <c r="M14" s="16"/>
      <c r="N14" s="16"/>
      <c r="O14" s="16" t="s">
        <v>87</v>
      </c>
      <c r="P14" s="16"/>
      <c r="Q14" s="16"/>
      <c r="R14" s="16"/>
      <c r="S14" s="16" t="s">
        <v>49</v>
      </c>
      <c r="T14" s="16"/>
      <c r="U14" s="16"/>
      <c r="V14" s="16"/>
      <c r="W14" s="16" t="s">
        <v>3</v>
      </c>
      <c r="X14" s="16"/>
      <c r="Y14" s="16"/>
      <c r="Z14" s="16"/>
      <c r="AA14" s="16" t="s">
        <v>81</v>
      </c>
      <c r="AB14" s="16"/>
      <c r="AC14" s="16"/>
      <c r="AD14" s="16"/>
      <c r="AE14" s="16">
        <v>2027</v>
      </c>
      <c r="AF14" s="16"/>
      <c r="AG14" s="16"/>
      <c r="AH14" s="16"/>
      <c r="AI14" s="16" t="s">
        <v>29</v>
      </c>
      <c r="AJ14" s="16"/>
      <c r="AK14" s="16"/>
      <c r="AL14" s="16"/>
      <c r="AM14" s="16" t="s">
        <v>30</v>
      </c>
      <c r="AN14" s="16"/>
      <c r="AO14" s="16"/>
      <c r="AP14" s="16"/>
      <c r="AQ14" s="16" t="s">
        <v>31</v>
      </c>
      <c r="AR14" s="16"/>
      <c r="AS14" s="16"/>
      <c r="AT14" s="16"/>
      <c r="AU14" s="16">
        <v>539</v>
      </c>
      <c r="AV14" s="16"/>
      <c r="AW14" s="16"/>
      <c r="AX14" s="16"/>
      <c r="AY14" s="16">
        <v>1512</v>
      </c>
      <c r="AZ14" s="16"/>
      <c r="BA14" s="16"/>
      <c r="BB14" s="16"/>
      <c r="BC14" s="16">
        <v>0</v>
      </c>
      <c r="BD14" s="16"/>
      <c r="BE14" s="16"/>
      <c r="BF14" s="16"/>
      <c r="BG14" s="16">
        <v>0</v>
      </c>
      <c r="BH14" s="16"/>
      <c r="BI14" s="16"/>
      <c r="BJ14" s="16"/>
      <c r="BK14" s="19">
        <v>0</v>
      </c>
      <c r="BL14" s="19"/>
      <c r="BM14" s="19"/>
      <c r="BN14" s="19"/>
      <c r="BO14" s="19">
        <v>5</v>
      </c>
      <c r="BP14" s="19"/>
      <c r="BQ14" s="19"/>
      <c r="BR14" s="19"/>
    </row>
    <row r="15" spans="1:70" ht="58.5" customHeight="1" x14ac:dyDescent="0.25">
      <c r="A15" s="16" t="s">
        <v>45</v>
      </c>
      <c r="B15" s="16"/>
      <c r="C15" s="16"/>
      <c r="D15" s="16"/>
      <c r="E15" s="16" t="s">
        <v>64</v>
      </c>
      <c r="F15" s="16"/>
      <c r="G15" s="16"/>
      <c r="H15" s="16"/>
      <c r="I15" s="16"/>
      <c r="J15" s="16"/>
      <c r="K15" s="16" t="s">
        <v>65</v>
      </c>
      <c r="L15" s="16"/>
      <c r="M15" s="16"/>
      <c r="N15" s="16"/>
      <c r="O15" s="16" t="s">
        <v>48</v>
      </c>
      <c r="P15" s="16"/>
      <c r="Q15" s="16"/>
      <c r="R15" s="16"/>
      <c r="S15" s="16" t="s">
        <v>49</v>
      </c>
      <c r="T15" s="16"/>
      <c r="U15" s="16"/>
      <c r="V15" s="16"/>
      <c r="W15" s="16" t="s">
        <v>3</v>
      </c>
      <c r="X15" s="16"/>
      <c r="Y15" s="16"/>
      <c r="Z15" s="16"/>
      <c r="AA15" s="16" t="s">
        <v>81</v>
      </c>
      <c r="AB15" s="16"/>
      <c r="AC15" s="16"/>
      <c r="AD15" s="16"/>
      <c r="AE15" s="16">
        <v>2027</v>
      </c>
      <c r="AF15" s="16"/>
      <c r="AG15" s="16"/>
      <c r="AH15" s="16"/>
      <c r="AI15" s="16" t="s">
        <v>29</v>
      </c>
      <c r="AJ15" s="16"/>
      <c r="AK15" s="16"/>
      <c r="AL15" s="16"/>
      <c r="AM15" s="16" t="s">
        <v>30</v>
      </c>
      <c r="AN15" s="16"/>
      <c r="AO15" s="16"/>
      <c r="AP15" s="16"/>
      <c r="AQ15" s="16" t="s">
        <v>31</v>
      </c>
      <c r="AR15" s="16"/>
      <c r="AS15" s="16"/>
      <c r="AT15" s="16"/>
      <c r="AU15" s="16">
        <v>539</v>
      </c>
      <c r="AV15" s="16"/>
      <c r="AW15" s="16"/>
      <c r="AX15" s="16"/>
      <c r="AY15" s="16">
        <v>6467</v>
      </c>
      <c r="AZ15" s="16"/>
      <c r="BA15" s="16"/>
      <c r="BB15" s="16"/>
      <c r="BC15" s="16">
        <v>524</v>
      </c>
      <c r="BD15" s="16"/>
      <c r="BE15" s="16"/>
      <c r="BF15" s="16"/>
      <c r="BG15" s="16">
        <v>0</v>
      </c>
      <c r="BH15" s="16"/>
      <c r="BI15" s="16"/>
      <c r="BJ15" s="16"/>
      <c r="BK15" s="19">
        <v>16323</v>
      </c>
      <c r="BL15" s="19"/>
      <c r="BM15" s="19"/>
      <c r="BN15" s="19"/>
      <c r="BO15" s="19">
        <v>5</v>
      </c>
      <c r="BP15" s="19"/>
      <c r="BQ15" s="19"/>
      <c r="BR15" s="19"/>
    </row>
    <row r="16" spans="1:70" ht="58.5" customHeight="1" x14ac:dyDescent="0.25">
      <c r="A16" s="16" t="s">
        <v>45</v>
      </c>
      <c r="B16" s="16"/>
      <c r="C16" s="16"/>
      <c r="D16" s="16"/>
      <c r="E16" s="16" t="s">
        <v>89</v>
      </c>
      <c r="F16" s="16"/>
      <c r="G16" s="16"/>
      <c r="H16" s="16"/>
      <c r="I16" s="16"/>
      <c r="J16" s="16"/>
      <c r="K16" s="16" t="s">
        <v>72</v>
      </c>
      <c r="L16" s="16"/>
      <c r="M16" s="16"/>
      <c r="N16" s="16"/>
      <c r="O16" s="16" t="s">
        <v>48</v>
      </c>
      <c r="P16" s="16"/>
      <c r="Q16" s="16"/>
      <c r="R16" s="16"/>
      <c r="S16" s="16" t="s">
        <v>49</v>
      </c>
      <c r="T16" s="16"/>
      <c r="U16" s="16"/>
      <c r="V16" s="16"/>
      <c r="W16" s="16" t="s">
        <v>3</v>
      </c>
      <c r="X16" s="16"/>
      <c r="Y16" s="16"/>
      <c r="Z16" s="16"/>
      <c r="AA16" s="16" t="s">
        <v>81</v>
      </c>
      <c r="AB16" s="16"/>
      <c r="AC16" s="16"/>
      <c r="AD16" s="16"/>
      <c r="AE16" s="16">
        <v>2027</v>
      </c>
      <c r="AF16" s="16"/>
      <c r="AG16" s="16"/>
      <c r="AH16" s="16"/>
      <c r="AI16" s="16" t="s">
        <v>29</v>
      </c>
      <c r="AJ16" s="16"/>
      <c r="AK16" s="16"/>
      <c r="AL16" s="16"/>
      <c r="AM16" s="16" t="s">
        <v>30</v>
      </c>
      <c r="AN16" s="16"/>
      <c r="AO16" s="16"/>
      <c r="AP16" s="16"/>
      <c r="AQ16" s="16" t="s">
        <v>31</v>
      </c>
      <c r="AR16" s="16"/>
      <c r="AS16" s="16"/>
      <c r="AT16" s="16"/>
      <c r="AU16" s="16">
        <v>539</v>
      </c>
      <c r="AV16" s="16"/>
      <c r="AW16" s="16"/>
      <c r="AX16" s="16"/>
      <c r="AY16" s="16">
        <v>1967</v>
      </c>
      <c r="AZ16" s="16"/>
      <c r="BA16" s="16"/>
      <c r="BB16" s="16"/>
      <c r="BC16" s="16">
        <v>0</v>
      </c>
      <c r="BD16" s="16"/>
      <c r="BE16" s="16"/>
      <c r="BF16" s="16"/>
      <c r="BG16" s="16">
        <v>0</v>
      </c>
      <c r="BH16" s="16"/>
      <c r="BI16" s="16"/>
      <c r="BJ16" s="16"/>
      <c r="BK16" s="19">
        <v>0</v>
      </c>
      <c r="BL16" s="19"/>
      <c r="BM16" s="19"/>
      <c r="BN16" s="19"/>
      <c r="BO16" s="19">
        <v>5</v>
      </c>
      <c r="BP16" s="19"/>
      <c r="BQ16" s="19"/>
      <c r="BR16" s="19"/>
    </row>
    <row r="17" spans="1:70" ht="58.5" customHeight="1" x14ac:dyDescent="0.25">
      <c r="A17" s="16" t="s">
        <v>45</v>
      </c>
      <c r="B17" s="16"/>
      <c r="C17" s="16"/>
      <c r="D17" s="16"/>
      <c r="E17" s="16" t="s">
        <v>90</v>
      </c>
      <c r="F17" s="16"/>
      <c r="G17" s="16"/>
      <c r="H17" s="16"/>
      <c r="I17" s="16"/>
      <c r="J17" s="16"/>
      <c r="K17" s="16" t="s">
        <v>47</v>
      </c>
      <c r="L17" s="16"/>
      <c r="M17" s="16"/>
      <c r="N17" s="16"/>
      <c r="O17" s="16" t="s">
        <v>48</v>
      </c>
      <c r="P17" s="16"/>
      <c r="Q17" s="16"/>
      <c r="R17" s="16"/>
      <c r="S17" s="16" t="s">
        <v>91</v>
      </c>
      <c r="T17" s="16"/>
      <c r="U17" s="16"/>
      <c r="V17" s="16"/>
      <c r="W17" s="16" t="s">
        <v>3</v>
      </c>
      <c r="X17" s="16"/>
      <c r="Y17" s="16"/>
      <c r="Z17" s="16"/>
      <c r="AA17" s="16" t="s">
        <v>81</v>
      </c>
      <c r="AB17" s="16"/>
      <c r="AC17" s="16"/>
      <c r="AD17" s="16"/>
      <c r="AE17" s="16">
        <v>2027</v>
      </c>
      <c r="AF17" s="16"/>
      <c r="AG17" s="16"/>
      <c r="AH17" s="16"/>
      <c r="AI17" s="16" t="s">
        <v>29</v>
      </c>
      <c r="AJ17" s="16"/>
      <c r="AK17" s="16"/>
      <c r="AL17" s="16"/>
      <c r="AM17" s="16" t="s">
        <v>30</v>
      </c>
      <c r="AN17" s="16"/>
      <c r="AO17" s="16"/>
      <c r="AP17" s="16"/>
      <c r="AQ17" s="16" t="s">
        <v>31</v>
      </c>
      <c r="AR17" s="16"/>
      <c r="AS17" s="16"/>
      <c r="AT17" s="16"/>
      <c r="AU17" s="16">
        <v>539</v>
      </c>
      <c r="AV17" s="16"/>
      <c r="AW17" s="16"/>
      <c r="AX17" s="16"/>
      <c r="AY17" s="16">
        <v>2858</v>
      </c>
      <c r="AZ17" s="16"/>
      <c r="BA17" s="16"/>
      <c r="BB17" s="16"/>
      <c r="BC17" s="16">
        <v>0</v>
      </c>
      <c r="BD17" s="16"/>
      <c r="BE17" s="16"/>
      <c r="BF17" s="16"/>
      <c r="BG17" s="16">
        <v>0</v>
      </c>
      <c r="BH17" s="16"/>
      <c r="BI17" s="16"/>
      <c r="BJ17" s="16"/>
      <c r="BK17" s="19">
        <v>0</v>
      </c>
      <c r="BL17" s="19"/>
      <c r="BM17" s="19"/>
      <c r="BN17" s="19"/>
      <c r="BO17" s="19">
        <v>5</v>
      </c>
      <c r="BP17" s="19"/>
      <c r="BQ17" s="19"/>
      <c r="BR17" s="19"/>
    </row>
    <row r="18" spans="1:70" ht="58.5" customHeight="1" x14ac:dyDescent="0.25">
      <c r="A18" s="16" t="s">
        <v>45</v>
      </c>
      <c r="B18" s="16"/>
      <c r="C18" s="16"/>
      <c r="D18" s="16"/>
      <c r="E18" s="16" t="s">
        <v>92</v>
      </c>
      <c r="F18" s="16"/>
      <c r="G18" s="16"/>
      <c r="H18" s="16"/>
      <c r="I18" s="16"/>
      <c r="J18" s="16"/>
      <c r="K18" s="16" t="s">
        <v>58</v>
      </c>
      <c r="L18" s="16"/>
      <c r="M18" s="16"/>
      <c r="N18" s="16"/>
      <c r="O18" s="16" t="s">
        <v>48</v>
      </c>
      <c r="P18" s="16"/>
      <c r="Q18" s="16"/>
      <c r="R18" s="16"/>
      <c r="S18" s="16" t="s">
        <v>91</v>
      </c>
      <c r="T18" s="16"/>
      <c r="U18" s="16"/>
      <c r="V18" s="16"/>
      <c r="W18" s="16" t="s">
        <v>3</v>
      </c>
      <c r="X18" s="16"/>
      <c r="Y18" s="16"/>
      <c r="Z18" s="16"/>
      <c r="AA18" s="16" t="s">
        <v>81</v>
      </c>
      <c r="AB18" s="16"/>
      <c r="AC18" s="16"/>
      <c r="AD18" s="16"/>
      <c r="AE18" s="16">
        <v>2027</v>
      </c>
      <c r="AF18" s="16"/>
      <c r="AG18" s="16"/>
      <c r="AH18" s="16"/>
      <c r="AI18" s="16" t="s">
        <v>29</v>
      </c>
      <c r="AJ18" s="16"/>
      <c r="AK18" s="16"/>
      <c r="AL18" s="16"/>
      <c r="AM18" s="16" t="s">
        <v>30</v>
      </c>
      <c r="AN18" s="16"/>
      <c r="AO18" s="16"/>
      <c r="AP18" s="16"/>
      <c r="AQ18" s="16" t="s">
        <v>31</v>
      </c>
      <c r="AR18" s="16"/>
      <c r="AS18" s="16"/>
      <c r="AT18" s="16"/>
      <c r="AU18" s="16">
        <v>539</v>
      </c>
      <c r="AV18" s="16"/>
      <c r="AW18" s="16"/>
      <c r="AX18" s="16"/>
      <c r="AY18" s="16">
        <v>5593</v>
      </c>
      <c r="AZ18" s="16"/>
      <c r="BA18" s="16"/>
      <c r="BB18" s="16"/>
      <c r="BC18" s="16">
        <v>0</v>
      </c>
      <c r="BD18" s="16"/>
      <c r="BE18" s="16"/>
      <c r="BF18" s="16"/>
      <c r="BG18" s="16">
        <v>0</v>
      </c>
      <c r="BH18" s="16"/>
      <c r="BI18" s="16"/>
      <c r="BJ18" s="16"/>
      <c r="BK18" s="19">
        <v>0</v>
      </c>
      <c r="BL18" s="19"/>
      <c r="BM18" s="19"/>
      <c r="BN18" s="19"/>
      <c r="BO18" s="19">
        <v>5</v>
      </c>
      <c r="BP18" s="19"/>
      <c r="BQ18" s="19"/>
      <c r="BR18" s="19"/>
    </row>
    <row r="19" spans="1:70" ht="58.5" customHeight="1" x14ac:dyDescent="0.25">
      <c r="A19" s="16" t="s">
        <v>45</v>
      </c>
      <c r="B19" s="16"/>
      <c r="C19" s="16"/>
      <c r="D19" s="16"/>
      <c r="E19" s="16" t="s">
        <v>93</v>
      </c>
      <c r="F19" s="16"/>
      <c r="G19" s="16"/>
      <c r="H19" s="16"/>
      <c r="I19" s="16"/>
      <c r="J19" s="16"/>
      <c r="K19" s="16" t="s">
        <v>60</v>
      </c>
      <c r="L19" s="16"/>
      <c r="M19" s="16"/>
      <c r="N19" s="16"/>
      <c r="O19" s="16" t="s">
        <v>48</v>
      </c>
      <c r="P19" s="16"/>
      <c r="Q19" s="16"/>
      <c r="R19" s="16"/>
      <c r="S19" s="16" t="s">
        <v>91</v>
      </c>
      <c r="T19" s="16"/>
      <c r="U19" s="16"/>
      <c r="V19" s="16"/>
      <c r="W19" s="16" t="s">
        <v>3</v>
      </c>
      <c r="X19" s="16"/>
      <c r="Y19" s="16"/>
      <c r="Z19" s="16"/>
      <c r="AA19" s="16" t="s">
        <v>81</v>
      </c>
      <c r="AB19" s="16"/>
      <c r="AC19" s="16"/>
      <c r="AD19" s="16"/>
      <c r="AE19" s="16">
        <v>2027</v>
      </c>
      <c r="AF19" s="16"/>
      <c r="AG19" s="16"/>
      <c r="AH19" s="16"/>
      <c r="AI19" s="16" t="s">
        <v>29</v>
      </c>
      <c r="AJ19" s="16"/>
      <c r="AK19" s="16"/>
      <c r="AL19" s="16"/>
      <c r="AM19" s="16" t="s">
        <v>30</v>
      </c>
      <c r="AN19" s="16"/>
      <c r="AO19" s="16"/>
      <c r="AP19" s="16"/>
      <c r="AQ19" s="16" t="s">
        <v>31</v>
      </c>
      <c r="AR19" s="16"/>
      <c r="AS19" s="16"/>
      <c r="AT19" s="16"/>
      <c r="AU19" s="16">
        <v>539</v>
      </c>
      <c r="AV19" s="16"/>
      <c r="AW19" s="16"/>
      <c r="AX19" s="16"/>
      <c r="AY19" s="16">
        <v>12502</v>
      </c>
      <c r="AZ19" s="16"/>
      <c r="BA19" s="16"/>
      <c r="BB19" s="16"/>
      <c r="BC19" s="16">
        <v>0</v>
      </c>
      <c r="BD19" s="16"/>
      <c r="BE19" s="16"/>
      <c r="BF19" s="16"/>
      <c r="BG19" s="16">
        <v>0</v>
      </c>
      <c r="BH19" s="16"/>
      <c r="BI19" s="16"/>
      <c r="BJ19" s="16"/>
      <c r="BK19" s="19">
        <v>0</v>
      </c>
      <c r="BL19" s="19"/>
      <c r="BM19" s="19"/>
      <c r="BN19" s="19"/>
      <c r="BO19" s="19">
        <v>5</v>
      </c>
      <c r="BP19" s="19"/>
      <c r="BQ19" s="19"/>
      <c r="BR19" s="19"/>
    </row>
    <row r="20" spans="1:70" ht="58.5" customHeight="1" x14ac:dyDescent="0.25">
      <c r="A20" s="16" t="s">
        <v>45</v>
      </c>
      <c r="B20" s="16"/>
      <c r="C20" s="16"/>
      <c r="D20" s="16"/>
      <c r="E20" s="16" t="s">
        <v>94</v>
      </c>
      <c r="F20" s="16"/>
      <c r="G20" s="16"/>
      <c r="H20" s="16"/>
      <c r="I20" s="16"/>
      <c r="J20" s="16"/>
      <c r="K20" s="16" t="s">
        <v>60</v>
      </c>
      <c r="L20" s="16"/>
      <c r="M20" s="16"/>
      <c r="N20" s="16"/>
      <c r="O20" s="16" t="s">
        <v>52</v>
      </c>
      <c r="P20" s="16"/>
      <c r="Q20" s="16"/>
      <c r="R20" s="16"/>
      <c r="S20" s="16" t="s">
        <v>91</v>
      </c>
      <c r="T20" s="16"/>
      <c r="U20" s="16"/>
      <c r="V20" s="16"/>
      <c r="W20" s="16" t="s">
        <v>3</v>
      </c>
      <c r="X20" s="16"/>
      <c r="Y20" s="16"/>
      <c r="Z20" s="16"/>
      <c r="AA20" s="16" t="s">
        <v>81</v>
      </c>
      <c r="AB20" s="16"/>
      <c r="AC20" s="16"/>
      <c r="AD20" s="16"/>
      <c r="AE20" s="16">
        <v>2027</v>
      </c>
      <c r="AF20" s="16"/>
      <c r="AG20" s="16"/>
      <c r="AH20" s="16"/>
      <c r="AI20" s="16" t="s">
        <v>29</v>
      </c>
      <c r="AJ20" s="16"/>
      <c r="AK20" s="16"/>
      <c r="AL20" s="16"/>
      <c r="AM20" s="16" t="s">
        <v>30</v>
      </c>
      <c r="AN20" s="16"/>
      <c r="AO20" s="16"/>
      <c r="AP20" s="16"/>
      <c r="AQ20" s="16" t="s">
        <v>31</v>
      </c>
      <c r="AR20" s="16"/>
      <c r="AS20" s="16"/>
      <c r="AT20" s="16"/>
      <c r="AU20" s="16">
        <v>539</v>
      </c>
      <c r="AV20" s="16"/>
      <c r="AW20" s="16"/>
      <c r="AX20" s="16"/>
      <c r="AY20" s="16">
        <v>6090</v>
      </c>
      <c r="AZ20" s="16"/>
      <c r="BA20" s="16"/>
      <c r="BB20" s="16"/>
      <c r="BC20" s="16">
        <v>0</v>
      </c>
      <c r="BD20" s="16"/>
      <c r="BE20" s="16"/>
      <c r="BF20" s="16"/>
      <c r="BG20" s="16">
        <v>0</v>
      </c>
      <c r="BH20" s="16"/>
      <c r="BI20" s="16"/>
      <c r="BJ20" s="16"/>
      <c r="BK20" s="19">
        <v>0</v>
      </c>
      <c r="BL20" s="19"/>
      <c r="BM20" s="19"/>
      <c r="BN20" s="19"/>
      <c r="BO20" s="19">
        <v>5</v>
      </c>
      <c r="BP20" s="19"/>
      <c r="BQ20" s="19"/>
      <c r="BR20" s="19"/>
    </row>
    <row r="21" spans="1:70" ht="58.5" customHeight="1" x14ac:dyDescent="0.25">
      <c r="A21" s="16" t="s">
        <v>45</v>
      </c>
      <c r="B21" s="16"/>
      <c r="C21" s="16"/>
      <c r="D21" s="16"/>
      <c r="E21" s="16" t="s">
        <v>95</v>
      </c>
      <c r="F21" s="16"/>
      <c r="G21" s="16"/>
      <c r="H21" s="16"/>
      <c r="I21" s="16"/>
      <c r="J21" s="16"/>
      <c r="K21" s="16" t="s">
        <v>65</v>
      </c>
      <c r="L21" s="16"/>
      <c r="M21" s="16"/>
      <c r="N21" s="16"/>
      <c r="O21" s="16" t="s">
        <v>48</v>
      </c>
      <c r="P21" s="16"/>
      <c r="Q21" s="16"/>
      <c r="R21" s="16"/>
      <c r="S21" s="16" t="s">
        <v>91</v>
      </c>
      <c r="T21" s="16"/>
      <c r="U21" s="16"/>
      <c r="V21" s="16"/>
      <c r="W21" s="16" t="s">
        <v>3</v>
      </c>
      <c r="X21" s="16"/>
      <c r="Y21" s="16"/>
      <c r="Z21" s="16"/>
      <c r="AA21" s="16" t="s">
        <v>81</v>
      </c>
      <c r="AB21" s="16"/>
      <c r="AC21" s="16"/>
      <c r="AD21" s="16"/>
      <c r="AE21" s="16">
        <v>2027</v>
      </c>
      <c r="AF21" s="16"/>
      <c r="AG21" s="16"/>
      <c r="AH21" s="16"/>
      <c r="AI21" s="16" t="s">
        <v>29</v>
      </c>
      <c r="AJ21" s="16"/>
      <c r="AK21" s="16"/>
      <c r="AL21" s="16"/>
      <c r="AM21" s="16" t="s">
        <v>30</v>
      </c>
      <c r="AN21" s="16"/>
      <c r="AO21" s="16"/>
      <c r="AP21" s="16"/>
      <c r="AQ21" s="16" t="s">
        <v>31</v>
      </c>
      <c r="AR21" s="16"/>
      <c r="AS21" s="16"/>
      <c r="AT21" s="16"/>
      <c r="AU21" s="16">
        <v>539</v>
      </c>
      <c r="AV21" s="16"/>
      <c r="AW21" s="16"/>
      <c r="AX21" s="16"/>
      <c r="AY21" s="16">
        <v>733</v>
      </c>
      <c r="AZ21" s="16"/>
      <c r="BA21" s="16"/>
      <c r="BB21" s="16"/>
      <c r="BC21" s="16">
        <v>0</v>
      </c>
      <c r="BD21" s="16"/>
      <c r="BE21" s="16"/>
      <c r="BF21" s="16"/>
      <c r="BG21" s="16">
        <v>0</v>
      </c>
      <c r="BH21" s="16"/>
      <c r="BI21" s="16"/>
      <c r="BJ21" s="16"/>
      <c r="BK21" s="19">
        <v>0</v>
      </c>
      <c r="BL21" s="19"/>
      <c r="BM21" s="19"/>
      <c r="BN21" s="19"/>
      <c r="BO21" s="19">
        <v>5</v>
      </c>
      <c r="BP21" s="19"/>
      <c r="BQ21" s="19"/>
      <c r="BR21" s="19"/>
    </row>
    <row r="22" spans="1:70" ht="58.5" customHeight="1" x14ac:dyDescent="0.25">
      <c r="A22" s="16" t="s">
        <v>45</v>
      </c>
      <c r="B22" s="16"/>
      <c r="C22" s="16"/>
      <c r="D22" s="16"/>
      <c r="E22" s="16" t="s">
        <v>96</v>
      </c>
      <c r="F22" s="16"/>
      <c r="G22" s="16"/>
      <c r="H22" s="16"/>
      <c r="I22" s="16"/>
      <c r="J22" s="16"/>
      <c r="K22" s="16" t="s">
        <v>72</v>
      </c>
      <c r="L22" s="16"/>
      <c r="M22" s="16"/>
      <c r="N22" s="16"/>
      <c r="O22" s="16" t="s">
        <v>48</v>
      </c>
      <c r="P22" s="16"/>
      <c r="Q22" s="16"/>
      <c r="R22" s="16"/>
      <c r="S22" s="16" t="s">
        <v>91</v>
      </c>
      <c r="T22" s="16"/>
      <c r="U22" s="16"/>
      <c r="V22" s="16"/>
      <c r="W22" s="16" t="s">
        <v>3</v>
      </c>
      <c r="X22" s="16"/>
      <c r="Y22" s="16"/>
      <c r="Z22" s="16"/>
      <c r="AA22" s="16" t="s">
        <v>81</v>
      </c>
      <c r="AB22" s="16"/>
      <c r="AC22" s="16"/>
      <c r="AD22" s="16"/>
      <c r="AE22" s="16">
        <v>2027</v>
      </c>
      <c r="AF22" s="16"/>
      <c r="AG22" s="16"/>
      <c r="AH22" s="16"/>
      <c r="AI22" s="16" t="s">
        <v>29</v>
      </c>
      <c r="AJ22" s="16"/>
      <c r="AK22" s="16"/>
      <c r="AL22" s="16"/>
      <c r="AM22" s="16" t="s">
        <v>30</v>
      </c>
      <c r="AN22" s="16"/>
      <c r="AO22" s="16"/>
      <c r="AP22" s="16"/>
      <c r="AQ22" s="16" t="s">
        <v>31</v>
      </c>
      <c r="AR22" s="16"/>
      <c r="AS22" s="16"/>
      <c r="AT22" s="16"/>
      <c r="AU22" s="16">
        <v>539</v>
      </c>
      <c r="AV22" s="16"/>
      <c r="AW22" s="16"/>
      <c r="AX22" s="16"/>
      <c r="AY22" s="16">
        <v>5671</v>
      </c>
      <c r="AZ22" s="16"/>
      <c r="BA22" s="16"/>
      <c r="BB22" s="16"/>
      <c r="BC22" s="16">
        <v>0</v>
      </c>
      <c r="BD22" s="16"/>
      <c r="BE22" s="16"/>
      <c r="BF22" s="16"/>
      <c r="BG22" s="16">
        <v>0</v>
      </c>
      <c r="BH22" s="16"/>
      <c r="BI22" s="16"/>
      <c r="BJ22" s="16"/>
      <c r="BK22" s="19">
        <v>0</v>
      </c>
      <c r="BL22" s="19"/>
      <c r="BM22" s="19"/>
      <c r="BN22" s="19"/>
      <c r="BO22" s="19">
        <v>5</v>
      </c>
      <c r="BP22" s="19"/>
      <c r="BQ22" s="19"/>
      <c r="BR22" s="19"/>
    </row>
    <row r="23" spans="1:70" ht="58.5" customHeight="1" x14ac:dyDescent="0.25">
      <c r="A23" s="16" t="s">
        <v>45</v>
      </c>
      <c r="B23" s="16"/>
      <c r="C23" s="16"/>
      <c r="D23" s="16"/>
      <c r="E23" s="16" t="s">
        <v>97</v>
      </c>
      <c r="F23" s="16"/>
      <c r="G23" s="16"/>
      <c r="H23" s="16"/>
      <c r="I23" s="16"/>
      <c r="J23" s="16"/>
      <c r="K23" s="16" t="s">
        <v>72</v>
      </c>
      <c r="L23" s="16"/>
      <c r="M23" s="16"/>
      <c r="N23" s="16"/>
      <c r="O23" s="16" t="s">
        <v>52</v>
      </c>
      <c r="P23" s="16"/>
      <c r="Q23" s="16"/>
      <c r="R23" s="16"/>
      <c r="S23" s="16" t="s">
        <v>91</v>
      </c>
      <c r="T23" s="16"/>
      <c r="U23" s="16"/>
      <c r="V23" s="16"/>
      <c r="W23" s="16" t="s">
        <v>3</v>
      </c>
      <c r="X23" s="16"/>
      <c r="Y23" s="16"/>
      <c r="Z23" s="16"/>
      <c r="AA23" s="16" t="s">
        <v>81</v>
      </c>
      <c r="AB23" s="16"/>
      <c r="AC23" s="16"/>
      <c r="AD23" s="16"/>
      <c r="AE23" s="16">
        <v>2027</v>
      </c>
      <c r="AF23" s="16"/>
      <c r="AG23" s="16"/>
      <c r="AH23" s="16"/>
      <c r="AI23" s="16" t="s">
        <v>29</v>
      </c>
      <c r="AJ23" s="16"/>
      <c r="AK23" s="16"/>
      <c r="AL23" s="16"/>
      <c r="AM23" s="16" t="s">
        <v>30</v>
      </c>
      <c r="AN23" s="16"/>
      <c r="AO23" s="16"/>
      <c r="AP23" s="16"/>
      <c r="AQ23" s="16" t="s">
        <v>31</v>
      </c>
      <c r="AR23" s="16"/>
      <c r="AS23" s="16"/>
      <c r="AT23" s="16"/>
      <c r="AU23" s="16">
        <v>539</v>
      </c>
      <c r="AV23" s="16"/>
      <c r="AW23" s="16"/>
      <c r="AX23" s="16"/>
      <c r="AY23" s="16">
        <v>1326</v>
      </c>
      <c r="AZ23" s="16"/>
      <c r="BA23" s="16"/>
      <c r="BB23" s="16"/>
      <c r="BC23" s="16">
        <v>0</v>
      </c>
      <c r="BD23" s="16"/>
      <c r="BE23" s="16"/>
      <c r="BF23" s="16"/>
      <c r="BG23" s="16">
        <v>0</v>
      </c>
      <c r="BH23" s="16"/>
      <c r="BI23" s="16"/>
      <c r="BJ23" s="16"/>
      <c r="BK23" s="19">
        <v>0</v>
      </c>
      <c r="BL23" s="19"/>
      <c r="BM23" s="19"/>
      <c r="BN23" s="19"/>
      <c r="BO23" s="19">
        <v>5</v>
      </c>
      <c r="BP23" s="19"/>
      <c r="BQ23" s="19"/>
      <c r="BR23" s="19"/>
    </row>
    <row r="24" spans="1:70" ht="58.5" customHeight="1" x14ac:dyDescent="0.25">
      <c r="A24" s="16" t="s">
        <v>45</v>
      </c>
      <c r="B24" s="16"/>
      <c r="C24" s="16"/>
      <c r="D24" s="16"/>
      <c r="E24" s="16" t="s">
        <v>76</v>
      </c>
      <c r="F24" s="16"/>
      <c r="G24" s="16"/>
      <c r="H24" s="16"/>
      <c r="I24" s="16"/>
      <c r="J24" s="16"/>
      <c r="K24" s="16" t="s">
        <v>77</v>
      </c>
      <c r="L24" s="16"/>
      <c r="M24" s="16"/>
      <c r="N24" s="16"/>
      <c r="O24" s="16" t="s">
        <v>48</v>
      </c>
      <c r="P24" s="16"/>
      <c r="Q24" s="16"/>
      <c r="R24" s="16"/>
      <c r="S24" s="16" t="s">
        <v>78</v>
      </c>
      <c r="T24" s="16"/>
      <c r="U24" s="16"/>
      <c r="V24" s="16"/>
      <c r="W24" s="16" t="s">
        <v>3</v>
      </c>
      <c r="X24" s="16"/>
      <c r="Y24" s="16"/>
      <c r="Z24" s="16"/>
      <c r="AA24" s="16" t="s">
        <v>81</v>
      </c>
      <c r="AB24" s="16"/>
      <c r="AC24" s="16"/>
      <c r="AD24" s="16"/>
      <c r="AE24" s="16">
        <v>2027</v>
      </c>
      <c r="AF24" s="16"/>
      <c r="AG24" s="16"/>
      <c r="AH24" s="16"/>
      <c r="AI24" s="16" t="s">
        <v>29</v>
      </c>
      <c r="AJ24" s="16"/>
      <c r="AK24" s="16"/>
      <c r="AL24" s="16"/>
      <c r="AM24" s="16" t="s">
        <v>30</v>
      </c>
      <c r="AN24" s="16"/>
      <c r="AO24" s="16"/>
      <c r="AP24" s="16"/>
      <c r="AQ24" s="16" t="s">
        <v>31</v>
      </c>
      <c r="AR24" s="16"/>
      <c r="AS24" s="16"/>
      <c r="AT24" s="16"/>
      <c r="AU24" s="16">
        <v>539</v>
      </c>
      <c r="AV24" s="16"/>
      <c r="AW24" s="16"/>
      <c r="AX24" s="16"/>
      <c r="AY24" s="16">
        <v>7282</v>
      </c>
      <c r="AZ24" s="16"/>
      <c r="BA24" s="16"/>
      <c r="BB24" s="16"/>
      <c r="BC24" s="16">
        <v>1005</v>
      </c>
      <c r="BD24" s="16"/>
      <c r="BE24" s="16"/>
      <c r="BF24" s="16"/>
      <c r="BG24" s="16">
        <v>0</v>
      </c>
      <c r="BH24" s="16"/>
      <c r="BI24" s="16"/>
      <c r="BJ24" s="16"/>
      <c r="BK24" s="19">
        <v>7470</v>
      </c>
      <c r="BL24" s="19"/>
      <c r="BM24" s="19"/>
      <c r="BN24" s="19"/>
      <c r="BO24" s="19">
        <v>5</v>
      </c>
      <c r="BP24" s="19"/>
      <c r="BQ24" s="19"/>
      <c r="BR24" s="19"/>
    </row>
    <row r="25" spans="1:70" ht="58.5" customHeight="1" x14ac:dyDescent="0.25">
      <c r="A25" s="16" t="s">
        <v>45</v>
      </c>
      <c r="B25" s="16"/>
      <c r="C25" s="16"/>
      <c r="D25" s="16"/>
      <c r="E25" s="16" t="s">
        <v>98</v>
      </c>
      <c r="F25" s="16"/>
      <c r="G25" s="16"/>
      <c r="H25" s="16"/>
      <c r="I25" s="16"/>
      <c r="J25" s="16"/>
      <c r="K25" s="16" t="s">
        <v>77</v>
      </c>
      <c r="L25" s="16"/>
      <c r="M25" s="16"/>
      <c r="N25" s="16"/>
      <c r="O25" s="16" t="s">
        <v>48</v>
      </c>
      <c r="P25" s="16"/>
      <c r="Q25" s="16"/>
      <c r="R25" s="16"/>
      <c r="S25" s="16" t="s">
        <v>99</v>
      </c>
      <c r="T25" s="16"/>
      <c r="U25" s="16"/>
      <c r="V25" s="16"/>
      <c r="W25" s="16" t="s">
        <v>3</v>
      </c>
      <c r="X25" s="16"/>
      <c r="Y25" s="16"/>
      <c r="Z25" s="16"/>
      <c r="AA25" s="16" t="s">
        <v>81</v>
      </c>
      <c r="AB25" s="16"/>
      <c r="AC25" s="16"/>
      <c r="AD25" s="16"/>
      <c r="AE25" s="16">
        <v>2027</v>
      </c>
      <c r="AF25" s="16"/>
      <c r="AG25" s="16"/>
      <c r="AH25" s="16"/>
      <c r="AI25" s="16" t="s">
        <v>29</v>
      </c>
      <c r="AJ25" s="16"/>
      <c r="AK25" s="16"/>
      <c r="AL25" s="16"/>
      <c r="AM25" s="16" t="s">
        <v>30</v>
      </c>
      <c r="AN25" s="16"/>
      <c r="AO25" s="16"/>
      <c r="AP25" s="16"/>
      <c r="AQ25" s="16" t="s">
        <v>31</v>
      </c>
      <c r="AR25" s="16"/>
      <c r="AS25" s="16"/>
      <c r="AT25" s="16"/>
      <c r="AU25" s="16">
        <v>539</v>
      </c>
      <c r="AV25" s="16"/>
      <c r="AW25" s="16"/>
      <c r="AX25" s="16"/>
      <c r="AY25" s="16">
        <v>1512</v>
      </c>
      <c r="AZ25" s="16"/>
      <c r="BA25" s="16"/>
      <c r="BB25" s="16"/>
      <c r="BC25" s="16">
        <v>0</v>
      </c>
      <c r="BD25" s="16"/>
      <c r="BE25" s="16"/>
      <c r="BF25" s="16"/>
      <c r="BG25" s="16">
        <v>0</v>
      </c>
      <c r="BH25" s="16"/>
      <c r="BI25" s="16"/>
      <c r="BJ25" s="16"/>
      <c r="BK25" s="19">
        <v>0</v>
      </c>
      <c r="BL25" s="19"/>
      <c r="BM25" s="19"/>
      <c r="BN25" s="19"/>
      <c r="BO25" s="19">
        <v>5</v>
      </c>
      <c r="BP25" s="19"/>
      <c r="BQ25" s="19"/>
      <c r="BR25" s="19"/>
    </row>
    <row r="26" spans="1:70" ht="58.5" customHeight="1" x14ac:dyDescent="0.25">
      <c r="A26" s="16" t="s">
        <v>45</v>
      </c>
      <c r="B26" s="16"/>
      <c r="C26" s="16"/>
      <c r="D26" s="16"/>
      <c r="E26" s="16" t="s">
        <v>100</v>
      </c>
      <c r="F26" s="16"/>
      <c r="G26" s="16"/>
      <c r="H26" s="16"/>
      <c r="I26" s="16"/>
      <c r="J26" s="16"/>
      <c r="K26" s="16" t="s">
        <v>60</v>
      </c>
      <c r="L26" s="16"/>
      <c r="M26" s="16"/>
      <c r="N26" s="16"/>
      <c r="O26" s="16" t="s">
        <v>101</v>
      </c>
      <c r="P26" s="16"/>
      <c r="Q26" s="16"/>
      <c r="R26" s="16"/>
      <c r="S26" s="16" t="s">
        <v>49</v>
      </c>
      <c r="T26" s="16"/>
      <c r="U26" s="16"/>
      <c r="V26" s="16"/>
      <c r="W26" s="16" t="s">
        <v>3</v>
      </c>
      <c r="X26" s="16"/>
      <c r="Y26" s="16"/>
      <c r="Z26" s="16"/>
      <c r="AA26" s="16" t="s">
        <v>81</v>
      </c>
      <c r="AB26" s="16"/>
      <c r="AC26" s="16"/>
      <c r="AD26" s="16"/>
      <c r="AE26" s="16">
        <v>2027</v>
      </c>
      <c r="AF26" s="16"/>
      <c r="AG26" s="16"/>
      <c r="AH26" s="16"/>
      <c r="AI26" s="16" t="s">
        <v>29</v>
      </c>
      <c r="AJ26" s="16"/>
      <c r="AK26" s="16"/>
      <c r="AL26" s="16"/>
      <c r="AM26" s="16" t="s">
        <v>30</v>
      </c>
      <c r="AN26" s="16"/>
      <c r="AO26" s="16"/>
      <c r="AP26" s="16"/>
      <c r="AQ26" s="16" t="s">
        <v>31</v>
      </c>
      <c r="AR26" s="16"/>
      <c r="AS26" s="16"/>
      <c r="AT26" s="16"/>
      <c r="AU26" s="16">
        <v>539</v>
      </c>
      <c r="AV26" s="16"/>
      <c r="AW26" s="16"/>
      <c r="AX26" s="16"/>
      <c r="AY26" s="16">
        <v>0</v>
      </c>
      <c r="AZ26" s="16"/>
      <c r="BA26" s="16"/>
      <c r="BB26" s="16"/>
      <c r="BC26" s="16">
        <v>817</v>
      </c>
      <c r="BD26" s="16"/>
      <c r="BE26" s="16"/>
      <c r="BF26" s="16"/>
      <c r="BG26" s="16">
        <v>0</v>
      </c>
      <c r="BH26" s="16"/>
      <c r="BI26" s="16"/>
      <c r="BJ26" s="16"/>
      <c r="BK26" s="19">
        <v>0</v>
      </c>
      <c r="BL26" s="19"/>
      <c r="BM26" s="19"/>
      <c r="BN26" s="19"/>
      <c r="BO26" s="19">
        <v>5</v>
      </c>
      <c r="BP26" s="19"/>
      <c r="BQ26" s="19"/>
      <c r="BR26" s="19"/>
    </row>
    <row r="27" spans="1:70" ht="42.75" customHeight="1" x14ac:dyDescent="0.25">
      <c r="A27" s="16" t="s">
        <v>45</v>
      </c>
      <c r="B27" s="16"/>
      <c r="C27" s="16"/>
      <c r="D27" s="16"/>
      <c r="E27" s="16" t="s">
        <v>62</v>
      </c>
      <c r="F27" s="16"/>
      <c r="G27" s="16"/>
      <c r="H27" s="16"/>
      <c r="I27" s="16"/>
      <c r="J27" s="16"/>
      <c r="K27" s="16" t="s">
        <v>60</v>
      </c>
      <c r="L27" s="16"/>
      <c r="M27" s="16"/>
      <c r="N27" s="16"/>
      <c r="O27" s="16" t="s">
        <v>63</v>
      </c>
      <c r="P27" s="16"/>
      <c r="Q27" s="16"/>
      <c r="R27" s="16"/>
      <c r="S27" s="16" t="s">
        <v>49</v>
      </c>
      <c r="T27" s="16"/>
      <c r="U27" s="16"/>
      <c r="V27" s="16"/>
      <c r="W27" s="16" t="s">
        <v>3</v>
      </c>
      <c r="X27" s="16"/>
      <c r="Y27" s="16"/>
      <c r="Z27" s="16"/>
      <c r="AA27" s="16" t="s">
        <v>81</v>
      </c>
      <c r="AB27" s="16"/>
      <c r="AC27" s="16"/>
      <c r="AD27" s="16"/>
      <c r="AE27" s="16">
        <v>2027</v>
      </c>
      <c r="AF27" s="16"/>
      <c r="AG27" s="16"/>
      <c r="AH27" s="16"/>
      <c r="AI27" s="16" t="s">
        <v>29</v>
      </c>
      <c r="AJ27" s="16"/>
      <c r="AK27" s="16"/>
      <c r="AL27" s="16"/>
      <c r="AM27" s="16" t="s">
        <v>30</v>
      </c>
      <c r="AN27" s="16"/>
      <c r="AO27" s="16"/>
      <c r="AP27" s="16"/>
      <c r="AQ27" s="16" t="s">
        <v>31</v>
      </c>
      <c r="AR27" s="16"/>
      <c r="AS27" s="16"/>
      <c r="AT27" s="16"/>
      <c r="AU27" s="16">
        <v>539</v>
      </c>
      <c r="AV27" s="16"/>
      <c r="AW27" s="16"/>
      <c r="AX27" s="16"/>
      <c r="AY27" s="16">
        <v>0</v>
      </c>
      <c r="AZ27" s="16"/>
      <c r="BA27" s="16"/>
      <c r="BB27" s="16"/>
      <c r="BC27" s="16">
        <v>3044</v>
      </c>
      <c r="BD27" s="16"/>
      <c r="BE27" s="16"/>
      <c r="BF27" s="16"/>
      <c r="BG27" s="16">
        <v>0</v>
      </c>
      <c r="BH27" s="16"/>
      <c r="BI27" s="16"/>
      <c r="BJ27" s="16"/>
      <c r="BK27" s="19">
        <v>338</v>
      </c>
      <c r="BL27" s="19"/>
      <c r="BM27" s="19"/>
      <c r="BN27" s="19"/>
      <c r="BO27" s="19">
        <v>5</v>
      </c>
      <c r="BP27" s="19"/>
      <c r="BQ27" s="19"/>
      <c r="BR27" s="19"/>
    </row>
    <row r="28" spans="1:70" ht="42.75" customHeight="1" x14ac:dyDescent="0.25">
      <c r="A28" s="16" t="s">
        <v>45</v>
      </c>
      <c r="B28" s="16"/>
      <c r="C28" s="16"/>
      <c r="D28" s="16"/>
      <c r="E28" s="16" t="s">
        <v>67</v>
      </c>
      <c r="F28" s="16"/>
      <c r="G28" s="16"/>
      <c r="H28" s="16"/>
      <c r="I28" s="16"/>
      <c r="J28" s="16"/>
      <c r="K28" s="16" t="s">
        <v>65</v>
      </c>
      <c r="L28" s="16"/>
      <c r="M28" s="16"/>
      <c r="N28" s="16"/>
      <c r="O28" s="16" t="s">
        <v>68</v>
      </c>
      <c r="P28" s="16"/>
      <c r="Q28" s="16"/>
      <c r="R28" s="16"/>
      <c r="S28" s="16" t="s">
        <v>49</v>
      </c>
      <c r="T28" s="16"/>
      <c r="U28" s="16"/>
      <c r="V28" s="16"/>
      <c r="W28" s="16" t="s">
        <v>3</v>
      </c>
      <c r="X28" s="16"/>
      <c r="Y28" s="16"/>
      <c r="Z28" s="16"/>
      <c r="AA28" s="16" t="s">
        <v>81</v>
      </c>
      <c r="AB28" s="16"/>
      <c r="AC28" s="16"/>
      <c r="AD28" s="16"/>
      <c r="AE28" s="16">
        <v>2027</v>
      </c>
      <c r="AF28" s="16"/>
      <c r="AG28" s="16"/>
      <c r="AH28" s="16"/>
      <c r="AI28" s="16" t="s">
        <v>29</v>
      </c>
      <c r="AJ28" s="16"/>
      <c r="AK28" s="16"/>
      <c r="AL28" s="16"/>
      <c r="AM28" s="16" t="s">
        <v>30</v>
      </c>
      <c r="AN28" s="16"/>
      <c r="AO28" s="16"/>
      <c r="AP28" s="16"/>
      <c r="AQ28" s="16" t="s">
        <v>31</v>
      </c>
      <c r="AR28" s="16"/>
      <c r="AS28" s="16"/>
      <c r="AT28" s="16"/>
      <c r="AU28" s="16">
        <v>539</v>
      </c>
      <c r="AV28" s="16"/>
      <c r="AW28" s="16"/>
      <c r="AX28" s="16"/>
      <c r="AY28" s="16">
        <v>0</v>
      </c>
      <c r="AZ28" s="16"/>
      <c r="BA28" s="16"/>
      <c r="BB28" s="16"/>
      <c r="BC28" s="16">
        <v>1057</v>
      </c>
      <c r="BD28" s="16"/>
      <c r="BE28" s="16"/>
      <c r="BF28" s="16"/>
      <c r="BG28" s="16">
        <v>0</v>
      </c>
      <c r="BH28" s="16"/>
      <c r="BI28" s="16"/>
      <c r="BJ28" s="16"/>
      <c r="BK28" s="19">
        <v>507</v>
      </c>
      <c r="BL28" s="19"/>
      <c r="BM28" s="19"/>
      <c r="BN28" s="19"/>
      <c r="BO28" s="19">
        <v>5</v>
      </c>
      <c r="BP28" s="19"/>
      <c r="BQ28" s="19"/>
      <c r="BR28" s="19"/>
    </row>
    <row r="29" spans="1:70" ht="42.75" customHeight="1" x14ac:dyDescent="0.25">
      <c r="A29" s="16" t="s">
        <v>45</v>
      </c>
      <c r="B29" s="16"/>
      <c r="C29" s="16"/>
      <c r="D29" s="16"/>
      <c r="E29" s="16" t="s">
        <v>69</v>
      </c>
      <c r="F29" s="16"/>
      <c r="G29" s="16"/>
      <c r="H29" s="16"/>
      <c r="I29" s="16"/>
      <c r="J29" s="16"/>
      <c r="K29" s="16" t="s">
        <v>65</v>
      </c>
      <c r="L29" s="16"/>
      <c r="M29" s="16"/>
      <c r="N29" s="16"/>
      <c r="O29" s="16" t="s">
        <v>70</v>
      </c>
      <c r="P29" s="16"/>
      <c r="Q29" s="16"/>
      <c r="R29" s="16"/>
      <c r="S29" s="16" t="s">
        <v>49</v>
      </c>
      <c r="T29" s="16"/>
      <c r="U29" s="16"/>
      <c r="V29" s="16"/>
      <c r="W29" s="16" t="s">
        <v>3</v>
      </c>
      <c r="X29" s="16"/>
      <c r="Y29" s="16"/>
      <c r="Z29" s="16"/>
      <c r="AA29" s="16" t="s">
        <v>81</v>
      </c>
      <c r="AB29" s="16"/>
      <c r="AC29" s="16"/>
      <c r="AD29" s="16"/>
      <c r="AE29" s="16">
        <v>2027</v>
      </c>
      <c r="AF29" s="16"/>
      <c r="AG29" s="16"/>
      <c r="AH29" s="16"/>
      <c r="AI29" s="16" t="s">
        <v>29</v>
      </c>
      <c r="AJ29" s="16"/>
      <c r="AK29" s="16"/>
      <c r="AL29" s="16"/>
      <c r="AM29" s="16" t="s">
        <v>30</v>
      </c>
      <c r="AN29" s="16"/>
      <c r="AO29" s="16"/>
      <c r="AP29" s="16"/>
      <c r="AQ29" s="16" t="s">
        <v>31</v>
      </c>
      <c r="AR29" s="16"/>
      <c r="AS29" s="16"/>
      <c r="AT29" s="16"/>
      <c r="AU29" s="16">
        <v>539</v>
      </c>
      <c r="AV29" s="16"/>
      <c r="AW29" s="16"/>
      <c r="AX29" s="16"/>
      <c r="AY29" s="16">
        <v>0</v>
      </c>
      <c r="AZ29" s="16"/>
      <c r="BA29" s="16"/>
      <c r="BB29" s="16"/>
      <c r="BC29" s="16">
        <v>1664</v>
      </c>
      <c r="BD29" s="16"/>
      <c r="BE29" s="16"/>
      <c r="BF29" s="16"/>
      <c r="BG29" s="16">
        <v>0</v>
      </c>
      <c r="BH29" s="16"/>
      <c r="BI29" s="16"/>
      <c r="BJ29" s="16"/>
      <c r="BK29" s="19">
        <v>280</v>
      </c>
      <c r="BL29" s="19"/>
      <c r="BM29" s="19"/>
      <c r="BN29" s="19"/>
      <c r="BO29" s="19">
        <v>5</v>
      </c>
      <c r="BP29" s="19"/>
      <c r="BQ29" s="19"/>
      <c r="BR29" s="19"/>
    </row>
    <row r="30" spans="1:70" ht="42.75" customHeight="1" x14ac:dyDescent="0.25">
      <c r="A30" s="16" t="s">
        <v>45</v>
      </c>
      <c r="B30" s="16"/>
      <c r="C30" s="16"/>
      <c r="D30" s="16"/>
      <c r="E30" s="16" t="s">
        <v>73</v>
      </c>
      <c r="F30" s="16"/>
      <c r="G30" s="16"/>
      <c r="H30" s="16"/>
      <c r="I30" s="16"/>
      <c r="J30" s="16"/>
      <c r="K30" s="16" t="s">
        <v>72</v>
      </c>
      <c r="L30" s="16"/>
      <c r="M30" s="16"/>
      <c r="N30" s="16"/>
      <c r="O30" s="16" t="s">
        <v>74</v>
      </c>
      <c r="P30" s="16"/>
      <c r="Q30" s="16"/>
      <c r="R30" s="16"/>
      <c r="S30" s="16" t="s">
        <v>49</v>
      </c>
      <c r="T30" s="16"/>
      <c r="U30" s="16"/>
      <c r="V30" s="16"/>
      <c r="W30" s="16" t="s">
        <v>3</v>
      </c>
      <c r="X30" s="16"/>
      <c r="Y30" s="16"/>
      <c r="Z30" s="16"/>
      <c r="AA30" s="16" t="s">
        <v>81</v>
      </c>
      <c r="AB30" s="16"/>
      <c r="AC30" s="16"/>
      <c r="AD30" s="16"/>
      <c r="AE30" s="16">
        <v>2027</v>
      </c>
      <c r="AF30" s="16"/>
      <c r="AG30" s="16"/>
      <c r="AH30" s="16"/>
      <c r="AI30" s="16" t="s">
        <v>29</v>
      </c>
      <c r="AJ30" s="16"/>
      <c r="AK30" s="16"/>
      <c r="AL30" s="16"/>
      <c r="AM30" s="16" t="s">
        <v>30</v>
      </c>
      <c r="AN30" s="16"/>
      <c r="AO30" s="16"/>
      <c r="AP30" s="16"/>
      <c r="AQ30" s="16" t="s">
        <v>31</v>
      </c>
      <c r="AR30" s="16"/>
      <c r="AS30" s="16"/>
      <c r="AT30" s="16"/>
      <c r="AU30" s="16">
        <v>539</v>
      </c>
      <c r="AV30" s="16"/>
      <c r="AW30" s="16"/>
      <c r="AX30" s="16"/>
      <c r="AY30" s="16">
        <v>0</v>
      </c>
      <c r="AZ30" s="16"/>
      <c r="BA30" s="16"/>
      <c r="BB30" s="16"/>
      <c r="BC30" s="16">
        <v>823</v>
      </c>
      <c r="BD30" s="16"/>
      <c r="BE30" s="16"/>
      <c r="BF30" s="16"/>
      <c r="BG30" s="16">
        <v>0</v>
      </c>
      <c r="BH30" s="16"/>
      <c r="BI30" s="16"/>
      <c r="BJ30" s="16"/>
      <c r="BK30" s="19">
        <v>0</v>
      </c>
      <c r="BL30" s="19"/>
      <c r="BM30" s="19"/>
      <c r="BN30" s="19"/>
      <c r="BO30" s="19">
        <v>5</v>
      </c>
      <c r="BP30" s="19"/>
      <c r="BQ30" s="19"/>
      <c r="BR30" s="19"/>
    </row>
    <row r="31" spans="1:70" ht="42.75" customHeight="1" x14ac:dyDescent="0.25">
      <c r="A31" s="16" t="s">
        <v>45</v>
      </c>
      <c r="B31" s="16"/>
      <c r="C31" s="16"/>
      <c r="D31" s="16"/>
      <c r="E31" s="16" t="s">
        <v>75</v>
      </c>
      <c r="F31" s="16"/>
      <c r="G31" s="16"/>
      <c r="H31" s="16"/>
      <c r="I31" s="16"/>
      <c r="J31" s="16"/>
      <c r="K31" s="16" t="s">
        <v>72</v>
      </c>
      <c r="L31" s="16"/>
      <c r="M31" s="16"/>
      <c r="N31" s="16"/>
      <c r="O31" s="16" t="s">
        <v>70</v>
      </c>
      <c r="P31" s="16"/>
      <c r="Q31" s="16"/>
      <c r="R31" s="16"/>
      <c r="S31" s="16" t="s">
        <v>49</v>
      </c>
      <c r="T31" s="16"/>
      <c r="U31" s="16"/>
      <c r="V31" s="16"/>
      <c r="W31" s="16" t="s">
        <v>3</v>
      </c>
      <c r="X31" s="16"/>
      <c r="Y31" s="16"/>
      <c r="Z31" s="16"/>
      <c r="AA31" s="16" t="s">
        <v>81</v>
      </c>
      <c r="AB31" s="16"/>
      <c r="AC31" s="16"/>
      <c r="AD31" s="16"/>
      <c r="AE31" s="16">
        <v>2027</v>
      </c>
      <c r="AF31" s="16"/>
      <c r="AG31" s="16"/>
      <c r="AH31" s="16"/>
      <c r="AI31" s="16" t="s">
        <v>29</v>
      </c>
      <c r="AJ31" s="16"/>
      <c r="AK31" s="16"/>
      <c r="AL31" s="16"/>
      <c r="AM31" s="16" t="s">
        <v>30</v>
      </c>
      <c r="AN31" s="16"/>
      <c r="AO31" s="16"/>
      <c r="AP31" s="16"/>
      <c r="AQ31" s="16" t="s">
        <v>31</v>
      </c>
      <c r="AR31" s="16"/>
      <c r="AS31" s="16"/>
      <c r="AT31" s="16"/>
      <c r="AU31" s="16">
        <v>539</v>
      </c>
      <c r="AV31" s="16"/>
      <c r="AW31" s="16"/>
      <c r="AX31" s="16"/>
      <c r="AY31" s="16">
        <v>0</v>
      </c>
      <c r="AZ31" s="16"/>
      <c r="BA31" s="16"/>
      <c r="BB31" s="16"/>
      <c r="BC31" s="16">
        <v>1178</v>
      </c>
      <c r="BD31" s="16"/>
      <c r="BE31" s="16"/>
      <c r="BF31" s="16"/>
      <c r="BG31" s="16">
        <v>0</v>
      </c>
      <c r="BH31" s="16"/>
      <c r="BI31" s="16"/>
      <c r="BJ31" s="16"/>
      <c r="BK31" s="19">
        <v>0</v>
      </c>
      <c r="BL31" s="19"/>
      <c r="BM31" s="19"/>
      <c r="BN31" s="19"/>
      <c r="BO31" s="19">
        <v>5</v>
      </c>
      <c r="BP31" s="19"/>
      <c r="BQ31" s="19"/>
      <c r="BR31" s="19"/>
    </row>
    <row r="32" spans="1:70" ht="42.75" customHeight="1" x14ac:dyDescent="0.25">
      <c r="A32" s="16" t="s">
        <v>45</v>
      </c>
      <c r="B32" s="16"/>
      <c r="C32" s="16"/>
      <c r="D32" s="16"/>
      <c r="E32" s="16" t="s">
        <v>51</v>
      </c>
      <c r="F32" s="16"/>
      <c r="G32" s="16"/>
      <c r="H32" s="16"/>
      <c r="I32" s="16"/>
      <c r="J32" s="16"/>
      <c r="K32" s="16" t="s">
        <v>47</v>
      </c>
      <c r="L32" s="16"/>
      <c r="M32" s="16"/>
      <c r="N32" s="16"/>
      <c r="O32" s="16" t="s">
        <v>52</v>
      </c>
      <c r="P32" s="16"/>
      <c r="Q32" s="16"/>
      <c r="R32" s="16"/>
      <c r="S32" s="16" t="s">
        <v>49</v>
      </c>
      <c r="T32" s="16"/>
      <c r="U32" s="16"/>
      <c r="V32" s="16"/>
      <c r="W32" s="16" t="s">
        <v>3</v>
      </c>
      <c r="X32" s="16"/>
      <c r="Y32" s="16"/>
      <c r="Z32" s="16"/>
      <c r="AA32" s="16" t="s">
        <v>81</v>
      </c>
      <c r="AB32" s="16"/>
      <c r="AC32" s="16"/>
      <c r="AD32" s="16"/>
      <c r="AE32" s="16">
        <v>2027</v>
      </c>
      <c r="AF32" s="16"/>
      <c r="AG32" s="16"/>
      <c r="AH32" s="16"/>
      <c r="AI32" s="16" t="s">
        <v>29</v>
      </c>
      <c r="AJ32" s="16"/>
      <c r="AK32" s="16"/>
      <c r="AL32" s="16"/>
      <c r="AM32" s="16" t="s">
        <v>30</v>
      </c>
      <c r="AN32" s="16"/>
      <c r="AO32" s="16"/>
      <c r="AP32" s="16"/>
      <c r="AQ32" s="16" t="s">
        <v>31</v>
      </c>
      <c r="AR32" s="16"/>
      <c r="AS32" s="16"/>
      <c r="AT32" s="16"/>
      <c r="AU32" s="16">
        <v>539</v>
      </c>
      <c r="AV32" s="16"/>
      <c r="AW32" s="16"/>
      <c r="AX32" s="16"/>
      <c r="AY32" s="16">
        <v>0</v>
      </c>
      <c r="AZ32" s="16"/>
      <c r="BA32" s="16"/>
      <c r="BB32" s="16"/>
      <c r="BC32" s="16">
        <v>0</v>
      </c>
      <c r="BD32" s="16"/>
      <c r="BE32" s="16"/>
      <c r="BF32" s="16"/>
      <c r="BG32" s="16">
        <v>0</v>
      </c>
      <c r="BH32" s="16"/>
      <c r="BI32" s="16"/>
      <c r="BJ32" s="16"/>
      <c r="BK32" s="19">
        <v>15022</v>
      </c>
      <c r="BL32" s="19"/>
      <c r="BM32" s="19"/>
      <c r="BN32" s="19"/>
      <c r="BO32" s="19">
        <v>5</v>
      </c>
      <c r="BP32" s="19"/>
      <c r="BQ32" s="19"/>
      <c r="BR32" s="19"/>
    </row>
    <row r="33" spans="1:70" ht="42.75" customHeight="1" x14ac:dyDescent="0.25">
      <c r="A33" s="16" t="s">
        <v>45</v>
      </c>
      <c r="B33" s="16"/>
      <c r="C33" s="16"/>
      <c r="D33" s="16"/>
      <c r="E33" s="16" t="s">
        <v>53</v>
      </c>
      <c r="F33" s="16"/>
      <c r="G33" s="16"/>
      <c r="H33" s="16"/>
      <c r="I33" s="16"/>
      <c r="J33" s="16"/>
      <c r="K33" s="16" t="s">
        <v>47</v>
      </c>
      <c r="L33" s="16"/>
      <c r="M33" s="16"/>
      <c r="N33" s="16"/>
      <c r="O33" s="16" t="s">
        <v>54</v>
      </c>
      <c r="P33" s="16"/>
      <c r="Q33" s="16"/>
      <c r="R33" s="16"/>
      <c r="S33" s="16" t="s">
        <v>49</v>
      </c>
      <c r="T33" s="16"/>
      <c r="U33" s="16"/>
      <c r="V33" s="16"/>
      <c r="W33" s="16" t="s">
        <v>3</v>
      </c>
      <c r="X33" s="16"/>
      <c r="Y33" s="16"/>
      <c r="Z33" s="16"/>
      <c r="AA33" s="16" t="s">
        <v>81</v>
      </c>
      <c r="AB33" s="16"/>
      <c r="AC33" s="16"/>
      <c r="AD33" s="16"/>
      <c r="AE33" s="16">
        <v>2027</v>
      </c>
      <c r="AF33" s="16"/>
      <c r="AG33" s="16"/>
      <c r="AH33" s="16"/>
      <c r="AI33" s="16" t="s">
        <v>29</v>
      </c>
      <c r="AJ33" s="16"/>
      <c r="AK33" s="16"/>
      <c r="AL33" s="16"/>
      <c r="AM33" s="16" t="s">
        <v>30</v>
      </c>
      <c r="AN33" s="16"/>
      <c r="AO33" s="16"/>
      <c r="AP33" s="16"/>
      <c r="AQ33" s="16" t="s">
        <v>31</v>
      </c>
      <c r="AR33" s="16"/>
      <c r="AS33" s="16"/>
      <c r="AT33" s="16"/>
      <c r="AU33" s="16">
        <v>539</v>
      </c>
      <c r="AV33" s="16"/>
      <c r="AW33" s="16"/>
      <c r="AX33" s="16"/>
      <c r="AY33" s="16">
        <v>0</v>
      </c>
      <c r="AZ33" s="16"/>
      <c r="BA33" s="16"/>
      <c r="BB33" s="16"/>
      <c r="BC33" s="16">
        <v>0</v>
      </c>
      <c r="BD33" s="16"/>
      <c r="BE33" s="16"/>
      <c r="BF33" s="16"/>
      <c r="BG33" s="16">
        <v>0</v>
      </c>
      <c r="BH33" s="16"/>
      <c r="BI33" s="16"/>
      <c r="BJ33" s="16"/>
      <c r="BK33" s="19">
        <v>4662</v>
      </c>
      <c r="BL33" s="19"/>
      <c r="BM33" s="19"/>
      <c r="BN33" s="19"/>
      <c r="BO33" s="19">
        <v>5</v>
      </c>
      <c r="BP33" s="19"/>
      <c r="BQ33" s="19"/>
      <c r="BR33" s="19"/>
    </row>
    <row r="34" spans="1:70" ht="42.75" customHeight="1" x14ac:dyDescent="0.25">
      <c r="A34" s="16" t="s">
        <v>45</v>
      </c>
      <c r="B34" s="16"/>
      <c r="C34" s="16"/>
      <c r="D34" s="16"/>
      <c r="E34" s="16" t="s">
        <v>55</v>
      </c>
      <c r="F34" s="16"/>
      <c r="G34" s="16"/>
      <c r="H34" s="16"/>
      <c r="I34" s="16"/>
      <c r="J34" s="16"/>
      <c r="K34" s="16" t="s">
        <v>47</v>
      </c>
      <c r="L34" s="16"/>
      <c r="M34" s="16"/>
      <c r="N34" s="16"/>
      <c r="O34" s="16" t="s">
        <v>56</v>
      </c>
      <c r="P34" s="16"/>
      <c r="Q34" s="16"/>
      <c r="R34" s="16"/>
      <c r="S34" s="16" t="s">
        <v>49</v>
      </c>
      <c r="T34" s="16"/>
      <c r="U34" s="16"/>
      <c r="V34" s="16"/>
      <c r="W34" s="16" t="s">
        <v>3</v>
      </c>
      <c r="X34" s="16"/>
      <c r="Y34" s="16"/>
      <c r="Z34" s="16"/>
      <c r="AA34" s="16" t="s">
        <v>81</v>
      </c>
      <c r="AB34" s="16"/>
      <c r="AC34" s="16"/>
      <c r="AD34" s="16"/>
      <c r="AE34" s="16">
        <v>2027</v>
      </c>
      <c r="AF34" s="16"/>
      <c r="AG34" s="16"/>
      <c r="AH34" s="16"/>
      <c r="AI34" s="16" t="s">
        <v>29</v>
      </c>
      <c r="AJ34" s="16"/>
      <c r="AK34" s="16"/>
      <c r="AL34" s="16"/>
      <c r="AM34" s="16" t="s">
        <v>30</v>
      </c>
      <c r="AN34" s="16"/>
      <c r="AO34" s="16"/>
      <c r="AP34" s="16"/>
      <c r="AQ34" s="16" t="s">
        <v>31</v>
      </c>
      <c r="AR34" s="16"/>
      <c r="AS34" s="16"/>
      <c r="AT34" s="16"/>
      <c r="AU34" s="16">
        <v>539</v>
      </c>
      <c r="AV34" s="16"/>
      <c r="AW34" s="16"/>
      <c r="AX34" s="16"/>
      <c r="AY34" s="16">
        <v>0</v>
      </c>
      <c r="AZ34" s="16"/>
      <c r="BA34" s="16"/>
      <c r="BB34" s="16"/>
      <c r="BC34" s="16">
        <v>0</v>
      </c>
      <c r="BD34" s="16"/>
      <c r="BE34" s="16"/>
      <c r="BF34" s="16"/>
      <c r="BG34" s="16">
        <v>0</v>
      </c>
      <c r="BH34" s="16"/>
      <c r="BI34" s="16"/>
      <c r="BJ34" s="16"/>
      <c r="BK34" s="19">
        <v>1852</v>
      </c>
      <c r="BL34" s="19"/>
      <c r="BM34" s="19"/>
      <c r="BN34" s="19"/>
      <c r="BO34" s="19">
        <v>5</v>
      </c>
      <c r="BP34" s="19"/>
      <c r="BQ34" s="19"/>
      <c r="BR34" s="19"/>
    </row>
    <row r="35" spans="1:70" ht="42.75" customHeight="1" x14ac:dyDescent="0.25">
      <c r="A35" s="16" t="s">
        <v>45</v>
      </c>
      <c r="B35" s="16"/>
      <c r="C35" s="16"/>
      <c r="D35" s="16"/>
      <c r="E35" s="16" t="s">
        <v>61</v>
      </c>
      <c r="F35" s="16"/>
      <c r="G35" s="16"/>
      <c r="H35" s="16"/>
      <c r="I35" s="16"/>
      <c r="J35" s="16"/>
      <c r="K35" s="16" t="s">
        <v>60</v>
      </c>
      <c r="L35" s="16"/>
      <c r="M35" s="16"/>
      <c r="N35" s="16"/>
      <c r="O35" s="16" t="s">
        <v>52</v>
      </c>
      <c r="P35" s="16"/>
      <c r="Q35" s="16"/>
      <c r="R35" s="16"/>
      <c r="S35" s="16" t="s">
        <v>49</v>
      </c>
      <c r="T35" s="16"/>
      <c r="U35" s="16"/>
      <c r="V35" s="16"/>
      <c r="W35" s="16" t="s">
        <v>3</v>
      </c>
      <c r="X35" s="16"/>
      <c r="Y35" s="16"/>
      <c r="Z35" s="16"/>
      <c r="AA35" s="16" t="s">
        <v>81</v>
      </c>
      <c r="AB35" s="16"/>
      <c r="AC35" s="16"/>
      <c r="AD35" s="16"/>
      <c r="AE35" s="16">
        <v>2027</v>
      </c>
      <c r="AF35" s="16"/>
      <c r="AG35" s="16"/>
      <c r="AH35" s="16"/>
      <c r="AI35" s="16" t="s">
        <v>29</v>
      </c>
      <c r="AJ35" s="16"/>
      <c r="AK35" s="16"/>
      <c r="AL35" s="16"/>
      <c r="AM35" s="16" t="s">
        <v>30</v>
      </c>
      <c r="AN35" s="16"/>
      <c r="AO35" s="16"/>
      <c r="AP35" s="16"/>
      <c r="AQ35" s="16" t="s">
        <v>31</v>
      </c>
      <c r="AR35" s="16"/>
      <c r="AS35" s="16"/>
      <c r="AT35" s="16"/>
      <c r="AU35" s="16">
        <v>539</v>
      </c>
      <c r="AV35" s="16"/>
      <c r="AW35" s="16"/>
      <c r="AX35" s="16"/>
      <c r="AY35" s="16">
        <v>0</v>
      </c>
      <c r="AZ35" s="16"/>
      <c r="BA35" s="16"/>
      <c r="BB35" s="16"/>
      <c r="BC35" s="16">
        <v>0</v>
      </c>
      <c r="BD35" s="16"/>
      <c r="BE35" s="16"/>
      <c r="BF35" s="16"/>
      <c r="BG35" s="16">
        <v>0</v>
      </c>
      <c r="BH35" s="16"/>
      <c r="BI35" s="16"/>
      <c r="BJ35" s="16"/>
      <c r="BK35" s="19">
        <v>28271</v>
      </c>
      <c r="BL35" s="19"/>
      <c r="BM35" s="19"/>
      <c r="BN35" s="19"/>
      <c r="BO35" s="19">
        <v>5</v>
      </c>
      <c r="BP35" s="19"/>
      <c r="BQ35" s="19"/>
      <c r="BR35" s="19"/>
    </row>
    <row r="36" spans="1:70" ht="42.75" customHeight="1" x14ac:dyDescent="0.25">
      <c r="A36" s="16" t="s">
        <v>45</v>
      </c>
      <c r="B36" s="16"/>
      <c r="C36" s="16"/>
      <c r="D36" s="16"/>
      <c r="E36" s="16" t="s">
        <v>66</v>
      </c>
      <c r="F36" s="16"/>
      <c r="G36" s="16"/>
      <c r="H36" s="16"/>
      <c r="I36" s="16"/>
      <c r="J36" s="16"/>
      <c r="K36" s="16" t="s">
        <v>65</v>
      </c>
      <c r="L36" s="16"/>
      <c r="M36" s="16"/>
      <c r="N36" s="16"/>
      <c r="O36" s="16" t="s">
        <v>52</v>
      </c>
      <c r="P36" s="16"/>
      <c r="Q36" s="16"/>
      <c r="R36" s="16"/>
      <c r="S36" s="16" t="s">
        <v>49</v>
      </c>
      <c r="T36" s="16"/>
      <c r="U36" s="16"/>
      <c r="V36" s="16"/>
      <c r="W36" s="16" t="s">
        <v>3</v>
      </c>
      <c r="X36" s="16"/>
      <c r="Y36" s="16"/>
      <c r="Z36" s="16"/>
      <c r="AA36" s="16" t="s">
        <v>81</v>
      </c>
      <c r="AB36" s="16"/>
      <c r="AC36" s="16"/>
      <c r="AD36" s="16"/>
      <c r="AE36" s="16">
        <v>2027</v>
      </c>
      <c r="AF36" s="16"/>
      <c r="AG36" s="16"/>
      <c r="AH36" s="16"/>
      <c r="AI36" s="16" t="s">
        <v>29</v>
      </c>
      <c r="AJ36" s="16"/>
      <c r="AK36" s="16"/>
      <c r="AL36" s="16"/>
      <c r="AM36" s="16" t="s">
        <v>30</v>
      </c>
      <c r="AN36" s="16"/>
      <c r="AO36" s="16"/>
      <c r="AP36" s="16"/>
      <c r="AQ36" s="16" t="s">
        <v>31</v>
      </c>
      <c r="AR36" s="16"/>
      <c r="AS36" s="16"/>
      <c r="AT36" s="16"/>
      <c r="AU36" s="16">
        <v>539</v>
      </c>
      <c r="AV36" s="16"/>
      <c r="AW36" s="16"/>
      <c r="AX36" s="16"/>
      <c r="AY36" s="16">
        <v>0</v>
      </c>
      <c r="AZ36" s="16"/>
      <c r="BA36" s="16"/>
      <c r="BB36" s="16"/>
      <c r="BC36" s="16">
        <v>0</v>
      </c>
      <c r="BD36" s="16"/>
      <c r="BE36" s="16"/>
      <c r="BF36" s="16"/>
      <c r="BG36" s="16">
        <v>0</v>
      </c>
      <c r="BH36" s="16"/>
      <c r="BI36" s="16"/>
      <c r="BJ36" s="16"/>
      <c r="BK36" s="19">
        <v>40715</v>
      </c>
      <c r="BL36" s="19"/>
      <c r="BM36" s="19"/>
      <c r="BN36" s="19"/>
      <c r="BO36" s="19">
        <v>5</v>
      </c>
      <c r="BP36" s="19"/>
      <c r="BQ36" s="19"/>
      <c r="BR36" s="19"/>
    </row>
    <row r="37" spans="1:70" ht="42.75" customHeight="1" x14ac:dyDescent="0.25">
      <c r="A37" s="16" t="s">
        <v>45</v>
      </c>
      <c r="B37" s="16"/>
      <c r="C37" s="16"/>
      <c r="D37" s="16"/>
      <c r="E37" s="16" t="s">
        <v>71</v>
      </c>
      <c r="F37" s="16"/>
      <c r="G37" s="16"/>
      <c r="H37" s="16"/>
      <c r="I37" s="16"/>
      <c r="J37" s="16"/>
      <c r="K37" s="16" t="s">
        <v>72</v>
      </c>
      <c r="L37" s="16"/>
      <c r="M37" s="16"/>
      <c r="N37" s="16"/>
      <c r="O37" s="16" t="s">
        <v>52</v>
      </c>
      <c r="P37" s="16"/>
      <c r="Q37" s="16"/>
      <c r="R37" s="16"/>
      <c r="S37" s="16" t="s">
        <v>49</v>
      </c>
      <c r="T37" s="16"/>
      <c r="U37" s="16"/>
      <c r="V37" s="16"/>
      <c r="W37" s="16" t="s">
        <v>3</v>
      </c>
      <c r="X37" s="16"/>
      <c r="Y37" s="16"/>
      <c r="Z37" s="16"/>
      <c r="AA37" s="16" t="s">
        <v>81</v>
      </c>
      <c r="AB37" s="16"/>
      <c r="AC37" s="16"/>
      <c r="AD37" s="16"/>
      <c r="AE37" s="16">
        <v>2027</v>
      </c>
      <c r="AF37" s="16"/>
      <c r="AG37" s="16"/>
      <c r="AH37" s="16"/>
      <c r="AI37" s="16" t="s">
        <v>29</v>
      </c>
      <c r="AJ37" s="16"/>
      <c r="AK37" s="16"/>
      <c r="AL37" s="16"/>
      <c r="AM37" s="16" t="s">
        <v>30</v>
      </c>
      <c r="AN37" s="16"/>
      <c r="AO37" s="16"/>
      <c r="AP37" s="16"/>
      <c r="AQ37" s="16" t="s">
        <v>31</v>
      </c>
      <c r="AR37" s="16"/>
      <c r="AS37" s="16"/>
      <c r="AT37" s="16"/>
      <c r="AU37" s="16">
        <v>539</v>
      </c>
      <c r="AV37" s="16"/>
      <c r="AW37" s="16"/>
      <c r="AX37" s="16"/>
      <c r="AY37" s="16">
        <v>0</v>
      </c>
      <c r="AZ37" s="16"/>
      <c r="BA37" s="16"/>
      <c r="BB37" s="16"/>
      <c r="BC37" s="16">
        <v>0</v>
      </c>
      <c r="BD37" s="16"/>
      <c r="BE37" s="16"/>
      <c r="BF37" s="16"/>
      <c r="BG37" s="16">
        <v>0</v>
      </c>
      <c r="BH37" s="16"/>
      <c r="BI37" s="16"/>
      <c r="BJ37" s="16"/>
      <c r="BK37" s="19">
        <v>3810</v>
      </c>
      <c r="BL37" s="19"/>
      <c r="BM37" s="19"/>
      <c r="BN37" s="19"/>
      <c r="BO37" s="19">
        <v>5</v>
      </c>
      <c r="BP37" s="19"/>
      <c r="BQ37" s="19"/>
      <c r="BR37" s="19"/>
    </row>
    <row r="38" spans="1:70" ht="42.75" customHeight="1" x14ac:dyDescent="0.25">
      <c r="A38" s="16" t="s">
        <v>45</v>
      </c>
      <c r="B38" s="16"/>
      <c r="C38" s="16"/>
      <c r="D38" s="16"/>
      <c r="E38" s="16" t="s">
        <v>79</v>
      </c>
      <c r="F38" s="16"/>
      <c r="G38" s="16"/>
      <c r="H38" s="16"/>
      <c r="I38" s="16"/>
      <c r="J38" s="16"/>
      <c r="K38" s="16" t="s">
        <v>77</v>
      </c>
      <c r="L38" s="16"/>
      <c r="M38" s="16"/>
      <c r="N38" s="16"/>
      <c r="O38" s="16" t="s">
        <v>52</v>
      </c>
      <c r="P38" s="16"/>
      <c r="Q38" s="16"/>
      <c r="R38" s="16"/>
      <c r="S38" s="16" t="s">
        <v>78</v>
      </c>
      <c r="T38" s="16"/>
      <c r="U38" s="16"/>
      <c r="V38" s="16"/>
      <c r="W38" s="16" t="s">
        <v>3</v>
      </c>
      <c r="X38" s="16"/>
      <c r="Y38" s="16"/>
      <c r="Z38" s="16"/>
      <c r="AA38" s="16" t="s">
        <v>81</v>
      </c>
      <c r="AB38" s="16"/>
      <c r="AC38" s="16"/>
      <c r="AD38" s="16"/>
      <c r="AE38" s="16">
        <v>2027</v>
      </c>
      <c r="AF38" s="16"/>
      <c r="AG38" s="16"/>
      <c r="AH38" s="16"/>
      <c r="AI38" s="16" t="s">
        <v>29</v>
      </c>
      <c r="AJ38" s="16"/>
      <c r="AK38" s="16"/>
      <c r="AL38" s="16"/>
      <c r="AM38" s="16" t="s">
        <v>30</v>
      </c>
      <c r="AN38" s="16"/>
      <c r="AO38" s="16"/>
      <c r="AP38" s="16"/>
      <c r="AQ38" s="16" t="s">
        <v>31</v>
      </c>
      <c r="AR38" s="16"/>
      <c r="AS38" s="16"/>
      <c r="AT38" s="16"/>
      <c r="AU38" s="16">
        <v>539</v>
      </c>
      <c r="AV38" s="16"/>
      <c r="AW38" s="16"/>
      <c r="AX38" s="16"/>
      <c r="AY38" s="16">
        <v>0</v>
      </c>
      <c r="AZ38" s="16"/>
      <c r="BA38" s="16"/>
      <c r="BB38" s="16"/>
      <c r="BC38" s="16">
        <v>0</v>
      </c>
      <c r="BD38" s="16"/>
      <c r="BE38" s="16"/>
      <c r="BF38" s="16"/>
      <c r="BG38" s="16">
        <v>0</v>
      </c>
      <c r="BH38" s="16"/>
      <c r="BI38" s="16"/>
      <c r="BJ38" s="16"/>
      <c r="BK38" s="19">
        <v>6329</v>
      </c>
      <c r="BL38" s="19"/>
      <c r="BM38" s="19"/>
      <c r="BN38" s="19"/>
      <c r="BO38" s="19">
        <v>5</v>
      </c>
      <c r="BP38" s="19"/>
      <c r="BQ38" s="19"/>
      <c r="BR38" s="19"/>
    </row>
  </sheetData>
  <mergeCells count="530"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K25:BN25"/>
    <mergeCell ref="BO25:BR25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BK28:BN28"/>
    <mergeCell ref="BO28:BR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BK32:BN32"/>
    <mergeCell ref="BO32:BR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BK36:BN36"/>
    <mergeCell ref="BO36:BR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BK37:BN37"/>
    <mergeCell ref="BO37:BR37"/>
    <mergeCell ref="AM38:AP38"/>
    <mergeCell ref="AQ38:AT38"/>
    <mergeCell ref="AU38:AX38"/>
    <mergeCell ref="AY38:BB38"/>
    <mergeCell ref="BC38:BF38"/>
    <mergeCell ref="BG38:BJ38"/>
    <mergeCell ref="BK38:BN38"/>
    <mergeCell ref="BO38:BR38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</mergeCells>
  <pageMargins left="0" right="0" top="0.74803149606299213" bottom="0.74803149606299213" header="0.51181102362204722" footer="0.51181102362204722"/>
  <pageSetup paperSize="9" scale="2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view="pageBreakPreview" zoomScale="60" zoomScaleNormal="70" workbookViewId="0">
      <selection activeCell="BG17" sqref="BG17:BJ17"/>
    </sheetView>
  </sheetViews>
  <sheetFormatPr defaultColWidth="8.5703125" defaultRowHeight="15" x14ac:dyDescent="0.25"/>
  <cols>
    <col min="1" max="2" width="9.140625" style="7" customWidth="1"/>
    <col min="3" max="3" width="7.85546875" style="7" customWidth="1"/>
    <col min="4" max="4" width="9.140625" style="7" hidden="1" customWidth="1"/>
    <col min="5" max="6" width="9.140625" style="7" customWidth="1"/>
    <col min="7" max="7" width="5.140625" style="7" customWidth="1"/>
    <col min="8" max="10" width="9.140625" style="7" hidden="1" customWidth="1"/>
    <col min="11" max="12" width="9.140625" style="7" customWidth="1"/>
    <col min="13" max="13" width="1.7109375" style="7" customWidth="1"/>
    <col min="14" max="14" width="9.140625" style="7" hidden="1" customWidth="1"/>
    <col min="15" max="16" width="9.140625" style="7" customWidth="1"/>
    <col min="17" max="17" width="7.7109375" style="7" customWidth="1"/>
    <col min="18" max="18" width="9.140625" style="7" hidden="1" customWidth="1"/>
    <col min="19" max="20" width="9.140625" style="7" customWidth="1"/>
    <col min="21" max="21" width="7.42578125" style="7" customWidth="1"/>
    <col min="22" max="22" width="9.140625" style="7" hidden="1" customWidth="1"/>
    <col min="26" max="26" width="8.5703125" hidden="1" customWidth="1"/>
    <col min="29" max="30" width="8.5703125" hidden="1" customWidth="1"/>
    <col min="32" max="32" width="3.85546875" customWidth="1"/>
    <col min="33" max="33" width="2.42578125" hidden="1" customWidth="1"/>
    <col min="34" max="34" width="8.5703125" hidden="1" customWidth="1"/>
    <col min="37" max="37" width="0.85546875" customWidth="1"/>
    <col min="38" max="38" width="8.5703125" hidden="1" customWidth="1"/>
    <col min="41" max="41" width="0.42578125" customWidth="1"/>
    <col min="42" max="42" width="8.5703125" hidden="1" customWidth="1"/>
    <col min="44" max="44" width="6.7109375" customWidth="1"/>
    <col min="45" max="45" width="3.7109375" hidden="1" customWidth="1"/>
    <col min="46" max="46" width="8.5703125" hidden="1" customWidth="1"/>
    <col min="48" max="48" width="3.42578125" customWidth="1"/>
    <col min="49" max="49" width="1.85546875" hidden="1" customWidth="1"/>
    <col min="50" max="50" width="8.5703125" hidden="1" customWidth="1"/>
    <col min="51" max="51" width="8.5703125" customWidth="1"/>
    <col min="52" max="52" width="7.140625" customWidth="1"/>
    <col min="53" max="54" width="8.5703125" hidden="1" customWidth="1"/>
    <col min="56" max="56" width="6.28515625" customWidth="1"/>
    <col min="57" max="57" width="4.85546875" hidden="1" customWidth="1"/>
    <col min="58" max="58" width="8.5703125" hidden="1" customWidth="1"/>
    <col min="61" max="61" width="0.5703125" customWidth="1"/>
    <col min="62" max="62" width="0.140625" hidden="1" customWidth="1"/>
    <col min="63" max="64" width="9.140625" style="8" customWidth="1"/>
    <col min="65" max="65" width="0.140625" style="8" customWidth="1"/>
    <col min="66" max="66" width="9.140625" style="8" hidden="1" customWidth="1"/>
    <col min="67" max="67" width="9.140625" style="8" customWidth="1"/>
    <col min="68" max="68" width="3.85546875" style="8" customWidth="1"/>
    <col min="69" max="69" width="3.85546875" style="8" hidden="1" customWidth="1"/>
    <col min="70" max="70" width="9.140625" style="8" hidden="1" customWidth="1"/>
  </cols>
  <sheetData>
    <row r="1" spans="1:70" ht="15" customHeight="1" x14ac:dyDescent="0.25">
      <c r="A1" s="17" t="s">
        <v>33</v>
      </c>
      <c r="B1" s="17"/>
      <c r="C1" s="17"/>
      <c r="D1" s="17"/>
      <c r="E1" s="17" t="s">
        <v>34</v>
      </c>
      <c r="F1" s="17"/>
      <c r="G1" s="17"/>
      <c r="H1" s="17"/>
      <c r="I1" s="17"/>
      <c r="J1" s="17"/>
      <c r="K1" s="17" t="s">
        <v>35</v>
      </c>
      <c r="L1" s="17"/>
      <c r="M1" s="17"/>
      <c r="N1" s="17"/>
      <c r="O1" s="17" t="s">
        <v>36</v>
      </c>
      <c r="P1" s="17"/>
      <c r="Q1" s="17"/>
      <c r="R1" s="17"/>
      <c r="S1" s="17" t="s">
        <v>37</v>
      </c>
      <c r="T1" s="17"/>
      <c r="U1" s="17"/>
      <c r="V1" s="17"/>
      <c r="W1" s="17" t="s">
        <v>38</v>
      </c>
      <c r="X1" s="17"/>
      <c r="Y1" s="17"/>
      <c r="Z1" s="17"/>
      <c r="AA1" s="17" t="s">
        <v>39</v>
      </c>
      <c r="AB1" s="17"/>
      <c r="AC1" s="17"/>
      <c r="AD1" s="17"/>
      <c r="AE1" s="17" t="s">
        <v>40</v>
      </c>
      <c r="AF1" s="17"/>
      <c r="AG1" s="17"/>
      <c r="AH1" s="17"/>
      <c r="AI1" s="17" t="s">
        <v>41</v>
      </c>
      <c r="AJ1" s="17"/>
      <c r="AK1" s="17"/>
      <c r="AL1" s="17"/>
      <c r="AM1" s="17" t="s">
        <v>42</v>
      </c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 t="s">
        <v>43</v>
      </c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 t="s">
        <v>44</v>
      </c>
      <c r="BP1" s="17"/>
      <c r="BQ1" s="17"/>
      <c r="BR1" s="17"/>
    </row>
    <row r="2" spans="1:70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</row>
    <row r="3" spans="1:70" ht="4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</row>
    <row r="4" spans="1:70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 t="s">
        <v>18</v>
      </c>
      <c r="AN4" s="17"/>
      <c r="AO4" s="17"/>
      <c r="AP4" s="17"/>
      <c r="AQ4" s="17" t="s">
        <v>19</v>
      </c>
      <c r="AR4" s="17"/>
      <c r="AS4" s="17"/>
      <c r="AT4" s="17"/>
      <c r="AU4" s="17"/>
      <c r="AV4" s="17"/>
      <c r="AW4" s="17"/>
      <c r="AX4" s="17"/>
      <c r="AY4" s="17" t="s">
        <v>22</v>
      </c>
      <c r="AZ4" s="17"/>
      <c r="BA4" s="17"/>
      <c r="BB4" s="17"/>
      <c r="BC4" s="17" t="s">
        <v>23</v>
      </c>
      <c r="BD4" s="17"/>
      <c r="BE4" s="17"/>
      <c r="BF4" s="17"/>
      <c r="BG4" s="17" t="s">
        <v>24</v>
      </c>
      <c r="BH4" s="17"/>
      <c r="BI4" s="17"/>
      <c r="BJ4" s="17"/>
      <c r="BK4" s="17" t="s">
        <v>25</v>
      </c>
      <c r="BL4" s="17"/>
      <c r="BM4" s="17"/>
      <c r="BN4" s="17"/>
      <c r="BO4" s="17"/>
      <c r="BP4" s="17"/>
      <c r="BQ4" s="17"/>
      <c r="BR4" s="17"/>
    </row>
    <row r="5" spans="1:70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</row>
    <row r="6" spans="1:70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 t="s">
        <v>26</v>
      </c>
      <c r="AR6" s="17"/>
      <c r="AS6" s="17"/>
      <c r="AT6" s="17"/>
      <c r="AU6" s="17" t="s">
        <v>27</v>
      </c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</row>
    <row r="7" spans="1:70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</row>
    <row r="8" spans="1:70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</row>
    <row r="9" spans="1:70" s="9" customFormat="1" ht="59.25" customHeight="1" x14ac:dyDescent="0.25">
      <c r="A9" s="16" t="s">
        <v>45</v>
      </c>
      <c r="B9" s="16"/>
      <c r="C9" s="16"/>
      <c r="D9" s="16"/>
      <c r="E9" s="16" t="s">
        <v>46</v>
      </c>
      <c r="F9" s="16"/>
      <c r="G9" s="16"/>
      <c r="H9" s="16"/>
      <c r="I9" s="16"/>
      <c r="J9" s="16"/>
      <c r="K9" s="16" t="s">
        <v>47</v>
      </c>
      <c r="L9" s="16"/>
      <c r="M9" s="16"/>
      <c r="N9" s="16"/>
      <c r="O9" s="16" t="s">
        <v>48</v>
      </c>
      <c r="P9" s="16"/>
      <c r="Q9" s="16"/>
      <c r="R9" s="16"/>
      <c r="S9" s="16" t="s">
        <v>49</v>
      </c>
      <c r="T9" s="16"/>
      <c r="U9" s="16"/>
      <c r="V9" s="16"/>
      <c r="W9" s="16" t="s">
        <v>3</v>
      </c>
      <c r="X9" s="16"/>
      <c r="Y9" s="16"/>
      <c r="Z9" s="16"/>
      <c r="AA9" s="16" t="s">
        <v>82</v>
      </c>
      <c r="AB9" s="16"/>
      <c r="AC9" s="16"/>
      <c r="AD9" s="16"/>
      <c r="AE9" s="16" t="s">
        <v>32</v>
      </c>
      <c r="AF9" s="16"/>
      <c r="AG9" s="16"/>
      <c r="AH9" s="16"/>
      <c r="AI9" s="16" t="s">
        <v>29</v>
      </c>
      <c r="AJ9" s="16"/>
      <c r="AK9" s="16"/>
      <c r="AL9" s="16"/>
      <c r="AM9" s="16" t="s">
        <v>30</v>
      </c>
      <c r="AN9" s="16"/>
      <c r="AO9" s="16"/>
      <c r="AP9" s="16"/>
      <c r="AQ9" s="16" t="s">
        <v>31</v>
      </c>
      <c r="AR9" s="16"/>
      <c r="AS9" s="16"/>
      <c r="AT9" s="16"/>
      <c r="AU9" s="16">
        <v>539</v>
      </c>
      <c r="AV9" s="16"/>
      <c r="AW9" s="16"/>
      <c r="AX9" s="16"/>
      <c r="AY9" s="16">
        <v>28633</v>
      </c>
      <c r="AZ9" s="16"/>
      <c r="BA9" s="16"/>
      <c r="BB9" s="16"/>
      <c r="BC9" s="16">
        <f>4698+1602</f>
        <v>6300</v>
      </c>
      <c r="BD9" s="16"/>
      <c r="BE9" s="16"/>
      <c r="BF9" s="16"/>
      <c r="BG9" s="16">
        <v>0</v>
      </c>
      <c r="BH9" s="16"/>
      <c r="BI9" s="16"/>
      <c r="BJ9" s="16"/>
      <c r="BK9" s="19">
        <v>14289</v>
      </c>
      <c r="BL9" s="19"/>
      <c r="BM9" s="19"/>
      <c r="BN9" s="19"/>
      <c r="BO9" s="19">
        <v>5</v>
      </c>
      <c r="BP9" s="19"/>
      <c r="BQ9" s="19"/>
      <c r="BR9" s="19"/>
    </row>
    <row r="10" spans="1:70" s="9" customFormat="1" ht="59.25" customHeight="1" x14ac:dyDescent="0.25">
      <c r="A10" s="16" t="s">
        <v>45</v>
      </c>
      <c r="B10" s="16"/>
      <c r="C10" s="16"/>
      <c r="D10" s="16"/>
      <c r="E10" s="16" t="s">
        <v>84</v>
      </c>
      <c r="F10" s="16"/>
      <c r="G10" s="16"/>
      <c r="H10" s="16"/>
      <c r="I10" s="16"/>
      <c r="J10" s="16"/>
      <c r="K10" s="16" t="s">
        <v>47</v>
      </c>
      <c r="L10" s="16"/>
      <c r="M10" s="16"/>
      <c r="N10" s="16"/>
      <c r="O10" s="16" t="s">
        <v>85</v>
      </c>
      <c r="P10" s="16"/>
      <c r="Q10" s="16"/>
      <c r="R10" s="16"/>
      <c r="S10" s="16" t="s">
        <v>49</v>
      </c>
      <c r="T10" s="16"/>
      <c r="U10" s="16"/>
      <c r="V10" s="16"/>
      <c r="W10" s="16" t="s">
        <v>3</v>
      </c>
      <c r="X10" s="16"/>
      <c r="Y10" s="16"/>
      <c r="Z10" s="16"/>
      <c r="AA10" s="16" t="s">
        <v>82</v>
      </c>
      <c r="AB10" s="16"/>
      <c r="AC10" s="16"/>
      <c r="AD10" s="16"/>
      <c r="AE10" s="16" t="s">
        <v>32</v>
      </c>
      <c r="AF10" s="16"/>
      <c r="AG10" s="16"/>
      <c r="AH10" s="16"/>
      <c r="AI10" s="16" t="s">
        <v>29</v>
      </c>
      <c r="AJ10" s="16"/>
      <c r="AK10" s="16"/>
      <c r="AL10" s="16"/>
      <c r="AM10" s="16" t="s">
        <v>30</v>
      </c>
      <c r="AN10" s="16"/>
      <c r="AO10" s="16"/>
      <c r="AP10" s="16"/>
      <c r="AQ10" s="16" t="s">
        <v>31</v>
      </c>
      <c r="AR10" s="16"/>
      <c r="AS10" s="16"/>
      <c r="AT10" s="16"/>
      <c r="AU10" s="16">
        <v>539</v>
      </c>
      <c r="AV10" s="16"/>
      <c r="AW10" s="16"/>
      <c r="AX10" s="16"/>
      <c r="AY10" s="16">
        <v>56</v>
      </c>
      <c r="AZ10" s="16"/>
      <c r="BA10" s="16"/>
      <c r="BB10" s="16"/>
      <c r="BC10" s="16">
        <v>0</v>
      </c>
      <c r="BD10" s="16"/>
      <c r="BE10" s="16"/>
      <c r="BF10" s="16"/>
      <c r="BG10" s="16">
        <v>0</v>
      </c>
      <c r="BH10" s="16"/>
      <c r="BI10" s="16"/>
      <c r="BJ10" s="16"/>
      <c r="BK10" s="19">
        <v>0</v>
      </c>
      <c r="BL10" s="19"/>
      <c r="BM10" s="19"/>
      <c r="BN10" s="19"/>
      <c r="BO10" s="19">
        <v>5</v>
      </c>
      <c r="BP10" s="19"/>
      <c r="BQ10" s="19"/>
      <c r="BR10" s="19"/>
    </row>
    <row r="11" spans="1:70" s="9" customFormat="1" ht="59.25" customHeight="1" x14ac:dyDescent="0.25">
      <c r="A11" s="16" t="s">
        <v>45</v>
      </c>
      <c r="B11" s="16"/>
      <c r="C11" s="16"/>
      <c r="D11" s="16"/>
      <c r="E11" s="16" t="s">
        <v>57</v>
      </c>
      <c r="F11" s="16"/>
      <c r="G11" s="16"/>
      <c r="H11" s="16"/>
      <c r="I11" s="16"/>
      <c r="J11" s="16"/>
      <c r="K11" s="16" t="s">
        <v>58</v>
      </c>
      <c r="L11" s="16"/>
      <c r="M11" s="16"/>
      <c r="N11" s="16"/>
      <c r="O11" s="16" t="s">
        <v>48</v>
      </c>
      <c r="P11" s="16"/>
      <c r="Q11" s="16"/>
      <c r="R11" s="16"/>
      <c r="S11" s="16" t="s">
        <v>49</v>
      </c>
      <c r="T11" s="16"/>
      <c r="U11" s="16"/>
      <c r="V11" s="16"/>
      <c r="W11" s="16" t="s">
        <v>3</v>
      </c>
      <c r="X11" s="16"/>
      <c r="Y11" s="16"/>
      <c r="Z11" s="16"/>
      <c r="AA11" s="16" t="s">
        <v>82</v>
      </c>
      <c r="AB11" s="16"/>
      <c r="AC11" s="16"/>
      <c r="AD11" s="16"/>
      <c r="AE11" s="16" t="s">
        <v>32</v>
      </c>
      <c r="AF11" s="16"/>
      <c r="AG11" s="16"/>
      <c r="AH11" s="16"/>
      <c r="AI11" s="16" t="s">
        <v>29</v>
      </c>
      <c r="AJ11" s="16"/>
      <c r="AK11" s="16"/>
      <c r="AL11" s="16"/>
      <c r="AM11" s="16" t="s">
        <v>30</v>
      </c>
      <c r="AN11" s="16"/>
      <c r="AO11" s="16"/>
      <c r="AP11" s="16"/>
      <c r="AQ11" s="16" t="s">
        <v>31</v>
      </c>
      <c r="AR11" s="16"/>
      <c r="AS11" s="16"/>
      <c r="AT11" s="16"/>
      <c r="AU11" s="16">
        <v>539</v>
      </c>
      <c r="AV11" s="16"/>
      <c r="AW11" s="16"/>
      <c r="AX11" s="16"/>
      <c r="AY11" s="16">
        <v>20829</v>
      </c>
      <c r="AZ11" s="16"/>
      <c r="BA11" s="16"/>
      <c r="BB11" s="16"/>
      <c r="BC11" s="16">
        <v>0</v>
      </c>
      <c r="BD11" s="16"/>
      <c r="BE11" s="16"/>
      <c r="BF11" s="16"/>
      <c r="BG11" s="16">
        <v>0</v>
      </c>
      <c r="BH11" s="16"/>
      <c r="BI11" s="16"/>
      <c r="BJ11" s="16"/>
      <c r="BK11" s="19">
        <v>992</v>
      </c>
      <c r="BL11" s="19"/>
      <c r="BM11" s="19"/>
      <c r="BN11" s="19"/>
      <c r="BO11" s="19">
        <v>5</v>
      </c>
      <c r="BP11" s="19"/>
      <c r="BQ11" s="19"/>
      <c r="BR11" s="19"/>
    </row>
    <row r="12" spans="1:70" s="9" customFormat="1" ht="59.25" customHeight="1" x14ac:dyDescent="0.25">
      <c r="A12" s="16" t="s">
        <v>45</v>
      </c>
      <c r="B12" s="16"/>
      <c r="C12" s="16"/>
      <c r="D12" s="16"/>
      <c r="E12" s="16" t="s">
        <v>86</v>
      </c>
      <c r="F12" s="16"/>
      <c r="G12" s="16"/>
      <c r="H12" s="16"/>
      <c r="I12" s="16"/>
      <c r="J12" s="16"/>
      <c r="K12" s="16" t="s">
        <v>58</v>
      </c>
      <c r="L12" s="16"/>
      <c r="M12" s="16"/>
      <c r="N12" s="16"/>
      <c r="O12" s="16" t="s">
        <v>87</v>
      </c>
      <c r="P12" s="16"/>
      <c r="Q12" s="16"/>
      <c r="R12" s="16"/>
      <c r="S12" s="16" t="s">
        <v>49</v>
      </c>
      <c r="T12" s="16"/>
      <c r="U12" s="16"/>
      <c r="V12" s="16"/>
      <c r="W12" s="16" t="s">
        <v>3</v>
      </c>
      <c r="X12" s="16"/>
      <c r="Y12" s="16"/>
      <c r="Z12" s="16"/>
      <c r="AA12" s="16" t="s">
        <v>82</v>
      </c>
      <c r="AB12" s="16"/>
      <c r="AC12" s="16"/>
      <c r="AD12" s="16"/>
      <c r="AE12" s="16" t="s">
        <v>32</v>
      </c>
      <c r="AF12" s="16"/>
      <c r="AG12" s="16"/>
      <c r="AH12" s="16"/>
      <c r="AI12" s="16" t="s">
        <v>29</v>
      </c>
      <c r="AJ12" s="16"/>
      <c r="AK12" s="16"/>
      <c r="AL12" s="16"/>
      <c r="AM12" s="16" t="s">
        <v>30</v>
      </c>
      <c r="AN12" s="16"/>
      <c r="AO12" s="16"/>
      <c r="AP12" s="16"/>
      <c r="AQ12" s="16" t="s">
        <v>31</v>
      </c>
      <c r="AR12" s="16"/>
      <c r="AS12" s="16"/>
      <c r="AT12" s="16"/>
      <c r="AU12" s="16">
        <v>539</v>
      </c>
      <c r="AV12" s="16"/>
      <c r="AW12" s="16"/>
      <c r="AX12" s="16"/>
      <c r="AY12" s="16">
        <v>2025</v>
      </c>
      <c r="AZ12" s="16"/>
      <c r="BA12" s="16"/>
      <c r="BB12" s="16"/>
      <c r="BC12" s="16">
        <v>0</v>
      </c>
      <c r="BD12" s="16"/>
      <c r="BE12" s="16"/>
      <c r="BF12" s="16"/>
      <c r="BG12" s="16">
        <v>0</v>
      </c>
      <c r="BH12" s="16"/>
      <c r="BI12" s="16"/>
      <c r="BJ12" s="16"/>
      <c r="BK12" s="19">
        <v>0</v>
      </c>
      <c r="BL12" s="19"/>
      <c r="BM12" s="19"/>
      <c r="BN12" s="19"/>
      <c r="BO12" s="19">
        <v>5</v>
      </c>
      <c r="BP12" s="19"/>
      <c r="BQ12" s="19"/>
      <c r="BR12" s="19"/>
    </row>
    <row r="13" spans="1:70" s="9" customFormat="1" ht="59.25" customHeight="1" x14ac:dyDescent="0.25">
      <c r="A13" s="16" t="s">
        <v>45</v>
      </c>
      <c r="B13" s="16"/>
      <c r="C13" s="16"/>
      <c r="D13" s="16"/>
      <c r="E13" s="16" t="s">
        <v>59</v>
      </c>
      <c r="F13" s="16"/>
      <c r="G13" s="16"/>
      <c r="H13" s="16"/>
      <c r="I13" s="16"/>
      <c r="J13" s="16"/>
      <c r="K13" s="16" t="s">
        <v>60</v>
      </c>
      <c r="L13" s="16"/>
      <c r="M13" s="16"/>
      <c r="N13" s="16"/>
      <c r="O13" s="16" t="s">
        <v>48</v>
      </c>
      <c r="P13" s="16"/>
      <c r="Q13" s="16"/>
      <c r="R13" s="16"/>
      <c r="S13" s="16" t="s">
        <v>49</v>
      </c>
      <c r="T13" s="16"/>
      <c r="U13" s="16"/>
      <c r="V13" s="16"/>
      <c r="W13" s="16" t="s">
        <v>3</v>
      </c>
      <c r="X13" s="16"/>
      <c r="Y13" s="16"/>
      <c r="Z13" s="16"/>
      <c r="AA13" s="16" t="s">
        <v>82</v>
      </c>
      <c r="AB13" s="16"/>
      <c r="AC13" s="16"/>
      <c r="AD13" s="16"/>
      <c r="AE13" s="16" t="s">
        <v>32</v>
      </c>
      <c r="AF13" s="16"/>
      <c r="AG13" s="16"/>
      <c r="AH13" s="16"/>
      <c r="AI13" s="16" t="s">
        <v>29</v>
      </c>
      <c r="AJ13" s="16"/>
      <c r="AK13" s="16"/>
      <c r="AL13" s="16"/>
      <c r="AM13" s="16" t="s">
        <v>30</v>
      </c>
      <c r="AN13" s="16"/>
      <c r="AO13" s="16"/>
      <c r="AP13" s="16"/>
      <c r="AQ13" s="16" t="s">
        <v>31</v>
      </c>
      <c r="AR13" s="16"/>
      <c r="AS13" s="16"/>
      <c r="AT13" s="16"/>
      <c r="AU13" s="16">
        <v>539</v>
      </c>
      <c r="AV13" s="16"/>
      <c r="AW13" s="16"/>
      <c r="AX13" s="16"/>
      <c r="AY13" s="16">
        <v>19086</v>
      </c>
      <c r="AZ13" s="16"/>
      <c r="BA13" s="16"/>
      <c r="BB13" s="16"/>
      <c r="BC13" s="16">
        <v>3938</v>
      </c>
      <c r="BD13" s="16"/>
      <c r="BE13" s="16"/>
      <c r="BF13" s="16"/>
      <c r="BG13" s="16">
        <v>0</v>
      </c>
      <c r="BH13" s="16"/>
      <c r="BI13" s="16"/>
      <c r="BJ13" s="16"/>
      <c r="BK13" s="19">
        <v>21454</v>
      </c>
      <c r="BL13" s="19"/>
      <c r="BM13" s="19"/>
      <c r="BN13" s="19"/>
      <c r="BO13" s="19">
        <v>5</v>
      </c>
      <c r="BP13" s="19"/>
      <c r="BQ13" s="19"/>
      <c r="BR13" s="19"/>
    </row>
    <row r="14" spans="1:70" s="9" customFormat="1" ht="59.25" customHeight="1" x14ac:dyDescent="0.25">
      <c r="A14" s="16" t="s">
        <v>45</v>
      </c>
      <c r="B14" s="16"/>
      <c r="C14" s="16"/>
      <c r="D14" s="16"/>
      <c r="E14" s="16" t="s">
        <v>88</v>
      </c>
      <c r="F14" s="16"/>
      <c r="G14" s="16"/>
      <c r="H14" s="16"/>
      <c r="I14" s="16"/>
      <c r="J14" s="16"/>
      <c r="K14" s="16" t="s">
        <v>60</v>
      </c>
      <c r="L14" s="16"/>
      <c r="M14" s="16"/>
      <c r="N14" s="16"/>
      <c r="O14" s="16" t="s">
        <v>87</v>
      </c>
      <c r="P14" s="16"/>
      <c r="Q14" s="16"/>
      <c r="R14" s="16"/>
      <c r="S14" s="16" t="s">
        <v>49</v>
      </c>
      <c r="T14" s="16"/>
      <c r="U14" s="16"/>
      <c r="V14" s="16"/>
      <c r="W14" s="16" t="s">
        <v>3</v>
      </c>
      <c r="X14" s="16"/>
      <c r="Y14" s="16"/>
      <c r="Z14" s="16"/>
      <c r="AA14" s="16" t="s">
        <v>82</v>
      </c>
      <c r="AB14" s="16"/>
      <c r="AC14" s="16"/>
      <c r="AD14" s="16"/>
      <c r="AE14" s="16" t="s">
        <v>32</v>
      </c>
      <c r="AF14" s="16"/>
      <c r="AG14" s="16"/>
      <c r="AH14" s="16"/>
      <c r="AI14" s="16" t="s">
        <v>29</v>
      </c>
      <c r="AJ14" s="16"/>
      <c r="AK14" s="16"/>
      <c r="AL14" s="16"/>
      <c r="AM14" s="16" t="s">
        <v>30</v>
      </c>
      <c r="AN14" s="16"/>
      <c r="AO14" s="16"/>
      <c r="AP14" s="16"/>
      <c r="AQ14" s="16" t="s">
        <v>31</v>
      </c>
      <c r="AR14" s="16"/>
      <c r="AS14" s="16"/>
      <c r="AT14" s="16"/>
      <c r="AU14" s="16">
        <v>539</v>
      </c>
      <c r="AV14" s="16"/>
      <c r="AW14" s="16"/>
      <c r="AX14" s="16"/>
      <c r="AY14" s="16">
        <v>1512</v>
      </c>
      <c r="AZ14" s="16"/>
      <c r="BA14" s="16"/>
      <c r="BB14" s="16"/>
      <c r="BC14" s="16">
        <v>0</v>
      </c>
      <c r="BD14" s="16"/>
      <c r="BE14" s="16"/>
      <c r="BF14" s="16"/>
      <c r="BG14" s="16">
        <v>0</v>
      </c>
      <c r="BH14" s="16"/>
      <c r="BI14" s="16"/>
      <c r="BJ14" s="16"/>
      <c r="BK14" s="19">
        <v>0</v>
      </c>
      <c r="BL14" s="19"/>
      <c r="BM14" s="19"/>
      <c r="BN14" s="19"/>
      <c r="BO14" s="19">
        <v>5</v>
      </c>
      <c r="BP14" s="19"/>
      <c r="BQ14" s="19"/>
      <c r="BR14" s="19"/>
    </row>
    <row r="15" spans="1:70" s="9" customFormat="1" ht="59.25" customHeight="1" x14ac:dyDescent="0.25">
      <c r="A15" s="16" t="s">
        <v>45</v>
      </c>
      <c r="B15" s="16"/>
      <c r="C15" s="16"/>
      <c r="D15" s="16"/>
      <c r="E15" s="16" t="s">
        <v>64</v>
      </c>
      <c r="F15" s="16"/>
      <c r="G15" s="16"/>
      <c r="H15" s="16"/>
      <c r="I15" s="16"/>
      <c r="J15" s="16"/>
      <c r="K15" s="16" t="s">
        <v>65</v>
      </c>
      <c r="L15" s="16"/>
      <c r="M15" s="16"/>
      <c r="N15" s="16"/>
      <c r="O15" s="16" t="s">
        <v>48</v>
      </c>
      <c r="P15" s="16"/>
      <c r="Q15" s="16"/>
      <c r="R15" s="16"/>
      <c r="S15" s="16" t="s">
        <v>49</v>
      </c>
      <c r="T15" s="16"/>
      <c r="U15" s="16"/>
      <c r="V15" s="16"/>
      <c r="W15" s="16" t="s">
        <v>3</v>
      </c>
      <c r="X15" s="16"/>
      <c r="Y15" s="16"/>
      <c r="Z15" s="16"/>
      <c r="AA15" s="16" t="s">
        <v>82</v>
      </c>
      <c r="AB15" s="16"/>
      <c r="AC15" s="16"/>
      <c r="AD15" s="16"/>
      <c r="AE15" s="16" t="s">
        <v>32</v>
      </c>
      <c r="AF15" s="16"/>
      <c r="AG15" s="16"/>
      <c r="AH15" s="16"/>
      <c r="AI15" s="16" t="s">
        <v>29</v>
      </c>
      <c r="AJ15" s="16"/>
      <c r="AK15" s="16"/>
      <c r="AL15" s="16"/>
      <c r="AM15" s="16" t="s">
        <v>30</v>
      </c>
      <c r="AN15" s="16"/>
      <c r="AO15" s="16"/>
      <c r="AP15" s="16"/>
      <c r="AQ15" s="16" t="s">
        <v>31</v>
      </c>
      <c r="AR15" s="16"/>
      <c r="AS15" s="16"/>
      <c r="AT15" s="16"/>
      <c r="AU15" s="16">
        <v>539</v>
      </c>
      <c r="AV15" s="16"/>
      <c r="AW15" s="16"/>
      <c r="AX15" s="16"/>
      <c r="AY15" s="16">
        <v>6467</v>
      </c>
      <c r="AZ15" s="16"/>
      <c r="BA15" s="16"/>
      <c r="BB15" s="16"/>
      <c r="BC15" s="16">
        <v>524</v>
      </c>
      <c r="BD15" s="16"/>
      <c r="BE15" s="16"/>
      <c r="BF15" s="16"/>
      <c r="BG15" s="16">
        <v>0</v>
      </c>
      <c r="BH15" s="16"/>
      <c r="BI15" s="16"/>
      <c r="BJ15" s="16"/>
      <c r="BK15" s="19">
        <v>16323</v>
      </c>
      <c r="BL15" s="19"/>
      <c r="BM15" s="19"/>
      <c r="BN15" s="19"/>
      <c r="BO15" s="19">
        <v>5</v>
      </c>
      <c r="BP15" s="19"/>
      <c r="BQ15" s="19"/>
      <c r="BR15" s="19"/>
    </row>
    <row r="16" spans="1:70" s="9" customFormat="1" ht="59.25" customHeight="1" x14ac:dyDescent="0.25">
      <c r="A16" s="16" t="s">
        <v>45</v>
      </c>
      <c r="B16" s="16"/>
      <c r="C16" s="16"/>
      <c r="D16" s="16"/>
      <c r="E16" s="16" t="s">
        <v>89</v>
      </c>
      <c r="F16" s="16"/>
      <c r="G16" s="16"/>
      <c r="H16" s="16"/>
      <c r="I16" s="16"/>
      <c r="J16" s="16"/>
      <c r="K16" s="16" t="s">
        <v>72</v>
      </c>
      <c r="L16" s="16"/>
      <c r="M16" s="16"/>
      <c r="N16" s="16"/>
      <c r="O16" s="16" t="s">
        <v>48</v>
      </c>
      <c r="P16" s="16"/>
      <c r="Q16" s="16"/>
      <c r="R16" s="16"/>
      <c r="S16" s="16" t="s">
        <v>49</v>
      </c>
      <c r="T16" s="16"/>
      <c r="U16" s="16"/>
      <c r="V16" s="16"/>
      <c r="W16" s="16" t="s">
        <v>3</v>
      </c>
      <c r="X16" s="16"/>
      <c r="Y16" s="16"/>
      <c r="Z16" s="16"/>
      <c r="AA16" s="16" t="s">
        <v>82</v>
      </c>
      <c r="AB16" s="16"/>
      <c r="AC16" s="16"/>
      <c r="AD16" s="16"/>
      <c r="AE16" s="16" t="s">
        <v>32</v>
      </c>
      <c r="AF16" s="16"/>
      <c r="AG16" s="16"/>
      <c r="AH16" s="16"/>
      <c r="AI16" s="16" t="s">
        <v>29</v>
      </c>
      <c r="AJ16" s="16"/>
      <c r="AK16" s="16"/>
      <c r="AL16" s="16"/>
      <c r="AM16" s="16" t="s">
        <v>30</v>
      </c>
      <c r="AN16" s="16"/>
      <c r="AO16" s="16"/>
      <c r="AP16" s="16"/>
      <c r="AQ16" s="16" t="s">
        <v>31</v>
      </c>
      <c r="AR16" s="16"/>
      <c r="AS16" s="16"/>
      <c r="AT16" s="16"/>
      <c r="AU16" s="16">
        <v>539</v>
      </c>
      <c r="AV16" s="16"/>
      <c r="AW16" s="16"/>
      <c r="AX16" s="16"/>
      <c r="AY16" s="16">
        <v>1967</v>
      </c>
      <c r="AZ16" s="16"/>
      <c r="BA16" s="16"/>
      <c r="BB16" s="16"/>
      <c r="BC16" s="16">
        <v>0</v>
      </c>
      <c r="BD16" s="16"/>
      <c r="BE16" s="16"/>
      <c r="BF16" s="16"/>
      <c r="BG16" s="16">
        <v>0</v>
      </c>
      <c r="BH16" s="16"/>
      <c r="BI16" s="16"/>
      <c r="BJ16" s="16"/>
      <c r="BK16" s="19">
        <v>0</v>
      </c>
      <c r="BL16" s="19"/>
      <c r="BM16" s="19"/>
      <c r="BN16" s="19"/>
      <c r="BO16" s="19">
        <v>5</v>
      </c>
      <c r="BP16" s="19"/>
      <c r="BQ16" s="19"/>
      <c r="BR16" s="19"/>
    </row>
    <row r="17" spans="1:70" s="9" customFormat="1" ht="59.25" customHeight="1" x14ac:dyDescent="0.25">
      <c r="A17" s="16" t="s">
        <v>45</v>
      </c>
      <c r="B17" s="16"/>
      <c r="C17" s="16"/>
      <c r="D17" s="16"/>
      <c r="E17" s="16" t="s">
        <v>90</v>
      </c>
      <c r="F17" s="16"/>
      <c r="G17" s="16"/>
      <c r="H17" s="16"/>
      <c r="I17" s="16"/>
      <c r="J17" s="16"/>
      <c r="K17" s="16" t="s">
        <v>47</v>
      </c>
      <c r="L17" s="16"/>
      <c r="M17" s="16"/>
      <c r="N17" s="16"/>
      <c r="O17" s="16" t="s">
        <v>48</v>
      </c>
      <c r="P17" s="16"/>
      <c r="Q17" s="16"/>
      <c r="R17" s="16"/>
      <c r="S17" s="16" t="s">
        <v>91</v>
      </c>
      <c r="T17" s="16"/>
      <c r="U17" s="16"/>
      <c r="V17" s="16"/>
      <c r="W17" s="16" t="s">
        <v>3</v>
      </c>
      <c r="X17" s="16"/>
      <c r="Y17" s="16"/>
      <c r="Z17" s="16"/>
      <c r="AA17" s="16" t="s">
        <v>82</v>
      </c>
      <c r="AB17" s="16"/>
      <c r="AC17" s="16"/>
      <c r="AD17" s="16"/>
      <c r="AE17" s="16" t="s">
        <v>32</v>
      </c>
      <c r="AF17" s="16"/>
      <c r="AG17" s="16"/>
      <c r="AH17" s="16"/>
      <c r="AI17" s="16" t="s">
        <v>29</v>
      </c>
      <c r="AJ17" s="16"/>
      <c r="AK17" s="16"/>
      <c r="AL17" s="16"/>
      <c r="AM17" s="16" t="s">
        <v>30</v>
      </c>
      <c r="AN17" s="16"/>
      <c r="AO17" s="16"/>
      <c r="AP17" s="16"/>
      <c r="AQ17" s="16" t="s">
        <v>31</v>
      </c>
      <c r="AR17" s="16"/>
      <c r="AS17" s="16"/>
      <c r="AT17" s="16"/>
      <c r="AU17" s="16">
        <v>539</v>
      </c>
      <c r="AV17" s="16"/>
      <c r="AW17" s="16"/>
      <c r="AX17" s="16"/>
      <c r="AY17" s="16">
        <v>2858</v>
      </c>
      <c r="AZ17" s="16"/>
      <c r="BA17" s="16"/>
      <c r="BB17" s="16"/>
      <c r="BC17" s="16">
        <v>0</v>
      </c>
      <c r="BD17" s="16"/>
      <c r="BE17" s="16"/>
      <c r="BF17" s="16"/>
      <c r="BG17" s="16">
        <v>0</v>
      </c>
      <c r="BH17" s="16"/>
      <c r="BI17" s="16"/>
      <c r="BJ17" s="16"/>
      <c r="BK17" s="19">
        <v>0</v>
      </c>
      <c r="BL17" s="19"/>
      <c r="BM17" s="19"/>
      <c r="BN17" s="19"/>
      <c r="BO17" s="19">
        <v>5</v>
      </c>
      <c r="BP17" s="19"/>
      <c r="BQ17" s="19"/>
      <c r="BR17" s="19"/>
    </row>
    <row r="18" spans="1:70" s="9" customFormat="1" ht="59.25" customHeight="1" x14ac:dyDescent="0.25">
      <c r="A18" s="16" t="s">
        <v>45</v>
      </c>
      <c r="B18" s="16"/>
      <c r="C18" s="16"/>
      <c r="D18" s="16"/>
      <c r="E18" s="16" t="s">
        <v>92</v>
      </c>
      <c r="F18" s="16"/>
      <c r="G18" s="16"/>
      <c r="H18" s="16"/>
      <c r="I18" s="16"/>
      <c r="J18" s="16"/>
      <c r="K18" s="16" t="s">
        <v>58</v>
      </c>
      <c r="L18" s="16"/>
      <c r="M18" s="16"/>
      <c r="N18" s="16"/>
      <c r="O18" s="16" t="s">
        <v>48</v>
      </c>
      <c r="P18" s="16"/>
      <c r="Q18" s="16"/>
      <c r="R18" s="16"/>
      <c r="S18" s="16" t="s">
        <v>91</v>
      </c>
      <c r="T18" s="16"/>
      <c r="U18" s="16"/>
      <c r="V18" s="16"/>
      <c r="W18" s="16" t="s">
        <v>3</v>
      </c>
      <c r="X18" s="16"/>
      <c r="Y18" s="16"/>
      <c r="Z18" s="16"/>
      <c r="AA18" s="16" t="s">
        <v>82</v>
      </c>
      <c r="AB18" s="16"/>
      <c r="AC18" s="16"/>
      <c r="AD18" s="16"/>
      <c r="AE18" s="16" t="s">
        <v>32</v>
      </c>
      <c r="AF18" s="16"/>
      <c r="AG18" s="16"/>
      <c r="AH18" s="16"/>
      <c r="AI18" s="16" t="s">
        <v>29</v>
      </c>
      <c r="AJ18" s="16"/>
      <c r="AK18" s="16"/>
      <c r="AL18" s="16"/>
      <c r="AM18" s="16" t="s">
        <v>30</v>
      </c>
      <c r="AN18" s="16"/>
      <c r="AO18" s="16"/>
      <c r="AP18" s="16"/>
      <c r="AQ18" s="16" t="s">
        <v>31</v>
      </c>
      <c r="AR18" s="16"/>
      <c r="AS18" s="16"/>
      <c r="AT18" s="16"/>
      <c r="AU18" s="16">
        <v>539</v>
      </c>
      <c r="AV18" s="16"/>
      <c r="AW18" s="16"/>
      <c r="AX18" s="16"/>
      <c r="AY18" s="16">
        <v>5593</v>
      </c>
      <c r="AZ18" s="16"/>
      <c r="BA18" s="16"/>
      <c r="BB18" s="16"/>
      <c r="BC18" s="16">
        <v>0</v>
      </c>
      <c r="BD18" s="16"/>
      <c r="BE18" s="16"/>
      <c r="BF18" s="16"/>
      <c r="BG18" s="16">
        <v>0</v>
      </c>
      <c r="BH18" s="16"/>
      <c r="BI18" s="16"/>
      <c r="BJ18" s="16"/>
      <c r="BK18" s="19">
        <v>0</v>
      </c>
      <c r="BL18" s="19"/>
      <c r="BM18" s="19"/>
      <c r="BN18" s="19"/>
      <c r="BO18" s="19">
        <v>5</v>
      </c>
      <c r="BP18" s="19"/>
      <c r="BQ18" s="19"/>
      <c r="BR18" s="19"/>
    </row>
    <row r="19" spans="1:70" s="9" customFormat="1" ht="59.25" customHeight="1" x14ac:dyDescent="0.25">
      <c r="A19" s="16" t="s">
        <v>45</v>
      </c>
      <c r="B19" s="16"/>
      <c r="C19" s="16"/>
      <c r="D19" s="16"/>
      <c r="E19" s="16" t="s">
        <v>93</v>
      </c>
      <c r="F19" s="16"/>
      <c r="G19" s="16"/>
      <c r="H19" s="16"/>
      <c r="I19" s="16"/>
      <c r="J19" s="16"/>
      <c r="K19" s="16" t="s">
        <v>60</v>
      </c>
      <c r="L19" s="16"/>
      <c r="M19" s="16"/>
      <c r="N19" s="16"/>
      <c r="O19" s="16" t="s">
        <v>48</v>
      </c>
      <c r="P19" s="16"/>
      <c r="Q19" s="16"/>
      <c r="R19" s="16"/>
      <c r="S19" s="16" t="s">
        <v>91</v>
      </c>
      <c r="T19" s="16"/>
      <c r="U19" s="16"/>
      <c r="V19" s="16"/>
      <c r="W19" s="16" t="s">
        <v>3</v>
      </c>
      <c r="X19" s="16"/>
      <c r="Y19" s="16"/>
      <c r="Z19" s="16"/>
      <c r="AA19" s="16" t="s">
        <v>82</v>
      </c>
      <c r="AB19" s="16"/>
      <c r="AC19" s="16"/>
      <c r="AD19" s="16"/>
      <c r="AE19" s="16" t="s">
        <v>32</v>
      </c>
      <c r="AF19" s="16"/>
      <c r="AG19" s="16"/>
      <c r="AH19" s="16"/>
      <c r="AI19" s="16" t="s">
        <v>29</v>
      </c>
      <c r="AJ19" s="16"/>
      <c r="AK19" s="16"/>
      <c r="AL19" s="16"/>
      <c r="AM19" s="16" t="s">
        <v>30</v>
      </c>
      <c r="AN19" s="16"/>
      <c r="AO19" s="16"/>
      <c r="AP19" s="16"/>
      <c r="AQ19" s="16" t="s">
        <v>31</v>
      </c>
      <c r="AR19" s="16"/>
      <c r="AS19" s="16"/>
      <c r="AT19" s="16"/>
      <c r="AU19" s="16">
        <v>539</v>
      </c>
      <c r="AV19" s="16"/>
      <c r="AW19" s="16"/>
      <c r="AX19" s="16"/>
      <c r="AY19" s="16">
        <v>12502</v>
      </c>
      <c r="AZ19" s="16"/>
      <c r="BA19" s="16"/>
      <c r="BB19" s="16"/>
      <c r="BC19" s="16">
        <v>0</v>
      </c>
      <c r="BD19" s="16"/>
      <c r="BE19" s="16"/>
      <c r="BF19" s="16"/>
      <c r="BG19" s="16">
        <v>0</v>
      </c>
      <c r="BH19" s="16"/>
      <c r="BI19" s="16"/>
      <c r="BJ19" s="16"/>
      <c r="BK19" s="19">
        <v>0</v>
      </c>
      <c r="BL19" s="19"/>
      <c r="BM19" s="19"/>
      <c r="BN19" s="19"/>
      <c r="BO19" s="19">
        <v>5</v>
      </c>
      <c r="BP19" s="19"/>
      <c r="BQ19" s="19"/>
      <c r="BR19" s="19"/>
    </row>
    <row r="20" spans="1:70" s="9" customFormat="1" ht="59.25" customHeight="1" x14ac:dyDescent="0.25">
      <c r="A20" s="16" t="s">
        <v>45</v>
      </c>
      <c r="B20" s="16"/>
      <c r="C20" s="16"/>
      <c r="D20" s="16"/>
      <c r="E20" s="16" t="s">
        <v>94</v>
      </c>
      <c r="F20" s="16"/>
      <c r="G20" s="16"/>
      <c r="H20" s="16"/>
      <c r="I20" s="16"/>
      <c r="J20" s="16"/>
      <c r="K20" s="16" t="s">
        <v>60</v>
      </c>
      <c r="L20" s="16"/>
      <c r="M20" s="16"/>
      <c r="N20" s="16"/>
      <c r="O20" s="16" t="s">
        <v>52</v>
      </c>
      <c r="P20" s="16"/>
      <c r="Q20" s="16"/>
      <c r="R20" s="16"/>
      <c r="S20" s="16" t="s">
        <v>91</v>
      </c>
      <c r="T20" s="16"/>
      <c r="U20" s="16"/>
      <c r="V20" s="16"/>
      <c r="W20" s="16" t="s">
        <v>3</v>
      </c>
      <c r="X20" s="16"/>
      <c r="Y20" s="16"/>
      <c r="Z20" s="16"/>
      <c r="AA20" s="16" t="s">
        <v>82</v>
      </c>
      <c r="AB20" s="16"/>
      <c r="AC20" s="16"/>
      <c r="AD20" s="16"/>
      <c r="AE20" s="16" t="s">
        <v>32</v>
      </c>
      <c r="AF20" s="16"/>
      <c r="AG20" s="16"/>
      <c r="AH20" s="16"/>
      <c r="AI20" s="16" t="s">
        <v>29</v>
      </c>
      <c r="AJ20" s="16"/>
      <c r="AK20" s="16"/>
      <c r="AL20" s="16"/>
      <c r="AM20" s="16" t="s">
        <v>30</v>
      </c>
      <c r="AN20" s="16"/>
      <c r="AO20" s="16"/>
      <c r="AP20" s="16"/>
      <c r="AQ20" s="16" t="s">
        <v>31</v>
      </c>
      <c r="AR20" s="16"/>
      <c r="AS20" s="16"/>
      <c r="AT20" s="16"/>
      <c r="AU20" s="16">
        <v>539</v>
      </c>
      <c r="AV20" s="16"/>
      <c r="AW20" s="16"/>
      <c r="AX20" s="16"/>
      <c r="AY20" s="16">
        <v>6090</v>
      </c>
      <c r="AZ20" s="16"/>
      <c r="BA20" s="16"/>
      <c r="BB20" s="16"/>
      <c r="BC20" s="16">
        <v>0</v>
      </c>
      <c r="BD20" s="16"/>
      <c r="BE20" s="16"/>
      <c r="BF20" s="16"/>
      <c r="BG20" s="16">
        <v>0</v>
      </c>
      <c r="BH20" s="16"/>
      <c r="BI20" s="16"/>
      <c r="BJ20" s="16"/>
      <c r="BK20" s="19">
        <v>0</v>
      </c>
      <c r="BL20" s="19"/>
      <c r="BM20" s="19"/>
      <c r="BN20" s="19"/>
      <c r="BO20" s="19">
        <v>5</v>
      </c>
      <c r="BP20" s="19"/>
      <c r="BQ20" s="19"/>
      <c r="BR20" s="19"/>
    </row>
    <row r="21" spans="1:70" s="9" customFormat="1" ht="59.25" customHeight="1" x14ac:dyDescent="0.25">
      <c r="A21" s="16" t="s">
        <v>45</v>
      </c>
      <c r="B21" s="16"/>
      <c r="C21" s="16"/>
      <c r="D21" s="16"/>
      <c r="E21" s="16" t="s">
        <v>95</v>
      </c>
      <c r="F21" s="16"/>
      <c r="G21" s="16"/>
      <c r="H21" s="16"/>
      <c r="I21" s="16"/>
      <c r="J21" s="16"/>
      <c r="K21" s="16" t="s">
        <v>65</v>
      </c>
      <c r="L21" s="16"/>
      <c r="M21" s="16"/>
      <c r="N21" s="16"/>
      <c r="O21" s="16" t="s">
        <v>48</v>
      </c>
      <c r="P21" s="16"/>
      <c r="Q21" s="16"/>
      <c r="R21" s="16"/>
      <c r="S21" s="16" t="s">
        <v>91</v>
      </c>
      <c r="T21" s="16"/>
      <c r="U21" s="16"/>
      <c r="V21" s="16"/>
      <c r="W21" s="16" t="s">
        <v>3</v>
      </c>
      <c r="X21" s="16"/>
      <c r="Y21" s="16"/>
      <c r="Z21" s="16"/>
      <c r="AA21" s="16" t="s">
        <v>82</v>
      </c>
      <c r="AB21" s="16"/>
      <c r="AC21" s="16"/>
      <c r="AD21" s="16"/>
      <c r="AE21" s="16" t="s">
        <v>32</v>
      </c>
      <c r="AF21" s="16"/>
      <c r="AG21" s="16"/>
      <c r="AH21" s="16"/>
      <c r="AI21" s="16" t="s">
        <v>29</v>
      </c>
      <c r="AJ21" s="16"/>
      <c r="AK21" s="16"/>
      <c r="AL21" s="16"/>
      <c r="AM21" s="16" t="s">
        <v>30</v>
      </c>
      <c r="AN21" s="16"/>
      <c r="AO21" s="16"/>
      <c r="AP21" s="16"/>
      <c r="AQ21" s="16" t="s">
        <v>31</v>
      </c>
      <c r="AR21" s="16"/>
      <c r="AS21" s="16"/>
      <c r="AT21" s="16"/>
      <c r="AU21" s="16">
        <v>539</v>
      </c>
      <c r="AV21" s="16"/>
      <c r="AW21" s="16"/>
      <c r="AX21" s="16"/>
      <c r="AY21" s="16">
        <v>733</v>
      </c>
      <c r="AZ21" s="16"/>
      <c r="BA21" s="16"/>
      <c r="BB21" s="16"/>
      <c r="BC21" s="16">
        <v>0</v>
      </c>
      <c r="BD21" s="16"/>
      <c r="BE21" s="16"/>
      <c r="BF21" s="16"/>
      <c r="BG21" s="16">
        <v>0</v>
      </c>
      <c r="BH21" s="16"/>
      <c r="BI21" s="16"/>
      <c r="BJ21" s="16"/>
      <c r="BK21" s="19">
        <v>0</v>
      </c>
      <c r="BL21" s="19"/>
      <c r="BM21" s="19"/>
      <c r="BN21" s="19"/>
      <c r="BO21" s="19">
        <v>5</v>
      </c>
      <c r="BP21" s="19"/>
      <c r="BQ21" s="19"/>
      <c r="BR21" s="19"/>
    </row>
    <row r="22" spans="1:70" s="9" customFormat="1" ht="59.25" customHeight="1" x14ac:dyDescent="0.25">
      <c r="A22" s="16" t="s">
        <v>45</v>
      </c>
      <c r="B22" s="16"/>
      <c r="C22" s="16"/>
      <c r="D22" s="16"/>
      <c r="E22" s="16" t="s">
        <v>96</v>
      </c>
      <c r="F22" s="16"/>
      <c r="G22" s="16"/>
      <c r="H22" s="16"/>
      <c r="I22" s="16"/>
      <c r="J22" s="16"/>
      <c r="K22" s="16" t="s">
        <v>72</v>
      </c>
      <c r="L22" s="16"/>
      <c r="M22" s="16"/>
      <c r="N22" s="16"/>
      <c r="O22" s="16" t="s">
        <v>48</v>
      </c>
      <c r="P22" s="16"/>
      <c r="Q22" s="16"/>
      <c r="R22" s="16"/>
      <c r="S22" s="16" t="s">
        <v>91</v>
      </c>
      <c r="T22" s="16"/>
      <c r="U22" s="16"/>
      <c r="V22" s="16"/>
      <c r="W22" s="16" t="s">
        <v>3</v>
      </c>
      <c r="X22" s="16"/>
      <c r="Y22" s="16"/>
      <c r="Z22" s="16"/>
      <c r="AA22" s="16" t="s">
        <v>82</v>
      </c>
      <c r="AB22" s="16"/>
      <c r="AC22" s="16"/>
      <c r="AD22" s="16"/>
      <c r="AE22" s="16" t="s">
        <v>32</v>
      </c>
      <c r="AF22" s="16"/>
      <c r="AG22" s="16"/>
      <c r="AH22" s="16"/>
      <c r="AI22" s="16" t="s">
        <v>29</v>
      </c>
      <c r="AJ22" s="16"/>
      <c r="AK22" s="16"/>
      <c r="AL22" s="16"/>
      <c r="AM22" s="16" t="s">
        <v>30</v>
      </c>
      <c r="AN22" s="16"/>
      <c r="AO22" s="16"/>
      <c r="AP22" s="16"/>
      <c r="AQ22" s="16" t="s">
        <v>31</v>
      </c>
      <c r="AR22" s="16"/>
      <c r="AS22" s="16"/>
      <c r="AT22" s="16"/>
      <c r="AU22" s="16">
        <v>539</v>
      </c>
      <c r="AV22" s="16"/>
      <c r="AW22" s="16"/>
      <c r="AX22" s="16"/>
      <c r="AY22" s="16">
        <v>5671</v>
      </c>
      <c r="AZ22" s="16"/>
      <c r="BA22" s="16"/>
      <c r="BB22" s="16"/>
      <c r="BC22" s="16">
        <v>0</v>
      </c>
      <c r="BD22" s="16"/>
      <c r="BE22" s="16"/>
      <c r="BF22" s="16"/>
      <c r="BG22" s="16">
        <v>0</v>
      </c>
      <c r="BH22" s="16"/>
      <c r="BI22" s="16"/>
      <c r="BJ22" s="16"/>
      <c r="BK22" s="19">
        <v>0</v>
      </c>
      <c r="BL22" s="19"/>
      <c r="BM22" s="19"/>
      <c r="BN22" s="19"/>
      <c r="BO22" s="19">
        <v>5</v>
      </c>
      <c r="BP22" s="19"/>
      <c r="BQ22" s="19"/>
      <c r="BR22" s="19"/>
    </row>
    <row r="23" spans="1:70" s="9" customFormat="1" ht="59.25" customHeight="1" x14ac:dyDescent="0.25">
      <c r="A23" s="16" t="s">
        <v>45</v>
      </c>
      <c r="B23" s="16"/>
      <c r="C23" s="16"/>
      <c r="D23" s="16"/>
      <c r="E23" s="16" t="s">
        <v>97</v>
      </c>
      <c r="F23" s="16"/>
      <c r="G23" s="16"/>
      <c r="H23" s="16"/>
      <c r="I23" s="16"/>
      <c r="J23" s="16"/>
      <c r="K23" s="16" t="s">
        <v>72</v>
      </c>
      <c r="L23" s="16"/>
      <c r="M23" s="16"/>
      <c r="N23" s="16"/>
      <c r="O23" s="16" t="s">
        <v>52</v>
      </c>
      <c r="P23" s="16"/>
      <c r="Q23" s="16"/>
      <c r="R23" s="16"/>
      <c r="S23" s="16" t="s">
        <v>91</v>
      </c>
      <c r="T23" s="16"/>
      <c r="U23" s="16"/>
      <c r="V23" s="16"/>
      <c r="W23" s="16" t="s">
        <v>3</v>
      </c>
      <c r="X23" s="16"/>
      <c r="Y23" s="16"/>
      <c r="Z23" s="16"/>
      <c r="AA23" s="16" t="s">
        <v>82</v>
      </c>
      <c r="AB23" s="16"/>
      <c r="AC23" s="16"/>
      <c r="AD23" s="16"/>
      <c r="AE23" s="16" t="s">
        <v>32</v>
      </c>
      <c r="AF23" s="16"/>
      <c r="AG23" s="16"/>
      <c r="AH23" s="16"/>
      <c r="AI23" s="16" t="s">
        <v>29</v>
      </c>
      <c r="AJ23" s="16"/>
      <c r="AK23" s="16"/>
      <c r="AL23" s="16"/>
      <c r="AM23" s="16" t="s">
        <v>30</v>
      </c>
      <c r="AN23" s="16"/>
      <c r="AO23" s="16"/>
      <c r="AP23" s="16"/>
      <c r="AQ23" s="16" t="s">
        <v>31</v>
      </c>
      <c r="AR23" s="16"/>
      <c r="AS23" s="16"/>
      <c r="AT23" s="16"/>
      <c r="AU23" s="16">
        <v>539</v>
      </c>
      <c r="AV23" s="16"/>
      <c r="AW23" s="16"/>
      <c r="AX23" s="16"/>
      <c r="AY23" s="16">
        <v>1326</v>
      </c>
      <c r="AZ23" s="16"/>
      <c r="BA23" s="16"/>
      <c r="BB23" s="16"/>
      <c r="BC23" s="16">
        <v>0</v>
      </c>
      <c r="BD23" s="16"/>
      <c r="BE23" s="16"/>
      <c r="BF23" s="16"/>
      <c r="BG23" s="16">
        <v>0</v>
      </c>
      <c r="BH23" s="16"/>
      <c r="BI23" s="16"/>
      <c r="BJ23" s="16"/>
      <c r="BK23" s="19">
        <v>0</v>
      </c>
      <c r="BL23" s="19"/>
      <c r="BM23" s="19"/>
      <c r="BN23" s="19"/>
      <c r="BO23" s="19">
        <v>5</v>
      </c>
      <c r="BP23" s="19"/>
      <c r="BQ23" s="19"/>
      <c r="BR23" s="19"/>
    </row>
    <row r="24" spans="1:70" s="9" customFormat="1" ht="59.25" customHeight="1" x14ac:dyDescent="0.25">
      <c r="A24" s="16" t="s">
        <v>45</v>
      </c>
      <c r="B24" s="16"/>
      <c r="C24" s="16"/>
      <c r="D24" s="16"/>
      <c r="E24" s="16" t="s">
        <v>76</v>
      </c>
      <c r="F24" s="16"/>
      <c r="G24" s="16"/>
      <c r="H24" s="16"/>
      <c r="I24" s="16"/>
      <c r="J24" s="16"/>
      <c r="K24" s="16" t="s">
        <v>77</v>
      </c>
      <c r="L24" s="16"/>
      <c r="M24" s="16"/>
      <c r="N24" s="16"/>
      <c r="O24" s="16" t="s">
        <v>48</v>
      </c>
      <c r="P24" s="16"/>
      <c r="Q24" s="16"/>
      <c r="R24" s="16"/>
      <c r="S24" s="16" t="s">
        <v>78</v>
      </c>
      <c r="T24" s="16"/>
      <c r="U24" s="16"/>
      <c r="V24" s="16"/>
      <c r="W24" s="16" t="s">
        <v>3</v>
      </c>
      <c r="X24" s="16"/>
      <c r="Y24" s="16"/>
      <c r="Z24" s="16"/>
      <c r="AA24" s="16" t="s">
        <v>82</v>
      </c>
      <c r="AB24" s="16"/>
      <c r="AC24" s="16"/>
      <c r="AD24" s="16"/>
      <c r="AE24" s="16" t="s">
        <v>32</v>
      </c>
      <c r="AF24" s="16"/>
      <c r="AG24" s="16"/>
      <c r="AH24" s="16"/>
      <c r="AI24" s="16" t="s">
        <v>29</v>
      </c>
      <c r="AJ24" s="16"/>
      <c r="AK24" s="16"/>
      <c r="AL24" s="16"/>
      <c r="AM24" s="16" t="s">
        <v>30</v>
      </c>
      <c r="AN24" s="16"/>
      <c r="AO24" s="16"/>
      <c r="AP24" s="16"/>
      <c r="AQ24" s="16" t="s">
        <v>31</v>
      </c>
      <c r="AR24" s="16"/>
      <c r="AS24" s="16"/>
      <c r="AT24" s="16"/>
      <c r="AU24" s="16">
        <v>539</v>
      </c>
      <c r="AV24" s="16"/>
      <c r="AW24" s="16"/>
      <c r="AX24" s="16"/>
      <c r="AY24" s="16">
        <v>7282</v>
      </c>
      <c r="AZ24" s="16"/>
      <c r="BA24" s="16"/>
      <c r="BB24" s="16"/>
      <c r="BC24" s="16">
        <v>1005</v>
      </c>
      <c r="BD24" s="16"/>
      <c r="BE24" s="16"/>
      <c r="BF24" s="16"/>
      <c r="BG24" s="16">
        <v>0</v>
      </c>
      <c r="BH24" s="16"/>
      <c r="BI24" s="16"/>
      <c r="BJ24" s="16"/>
      <c r="BK24" s="19">
        <v>7470</v>
      </c>
      <c r="BL24" s="19"/>
      <c r="BM24" s="19"/>
      <c r="BN24" s="19"/>
      <c r="BO24" s="19">
        <v>5</v>
      </c>
      <c r="BP24" s="19"/>
      <c r="BQ24" s="19"/>
      <c r="BR24" s="19"/>
    </row>
    <row r="25" spans="1:70" s="9" customFormat="1" ht="59.25" customHeight="1" x14ac:dyDescent="0.25">
      <c r="A25" s="16" t="s">
        <v>45</v>
      </c>
      <c r="B25" s="16"/>
      <c r="C25" s="16"/>
      <c r="D25" s="16"/>
      <c r="E25" s="16" t="s">
        <v>98</v>
      </c>
      <c r="F25" s="16"/>
      <c r="G25" s="16"/>
      <c r="H25" s="16"/>
      <c r="I25" s="16"/>
      <c r="J25" s="16"/>
      <c r="K25" s="16" t="s">
        <v>77</v>
      </c>
      <c r="L25" s="16"/>
      <c r="M25" s="16"/>
      <c r="N25" s="16"/>
      <c r="O25" s="16" t="s">
        <v>48</v>
      </c>
      <c r="P25" s="16"/>
      <c r="Q25" s="16"/>
      <c r="R25" s="16"/>
      <c r="S25" s="16" t="s">
        <v>99</v>
      </c>
      <c r="T25" s="16"/>
      <c r="U25" s="16"/>
      <c r="V25" s="16"/>
      <c r="W25" s="16" t="s">
        <v>3</v>
      </c>
      <c r="X25" s="16"/>
      <c r="Y25" s="16"/>
      <c r="Z25" s="16"/>
      <c r="AA25" s="16" t="s">
        <v>82</v>
      </c>
      <c r="AB25" s="16"/>
      <c r="AC25" s="16"/>
      <c r="AD25" s="16"/>
      <c r="AE25" s="16" t="s">
        <v>32</v>
      </c>
      <c r="AF25" s="16"/>
      <c r="AG25" s="16"/>
      <c r="AH25" s="16"/>
      <c r="AI25" s="16" t="s">
        <v>29</v>
      </c>
      <c r="AJ25" s="16"/>
      <c r="AK25" s="16"/>
      <c r="AL25" s="16"/>
      <c r="AM25" s="16" t="s">
        <v>30</v>
      </c>
      <c r="AN25" s="16"/>
      <c r="AO25" s="16"/>
      <c r="AP25" s="16"/>
      <c r="AQ25" s="16" t="s">
        <v>31</v>
      </c>
      <c r="AR25" s="16"/>
      <c r="AS25" s="16"/>
      <c r="AT25" s="16"/>
      <c r="AU25" s="16">
        <v>539</v>
      </c>
      <c r="AV25" s="16"/>
      <c r="AW25" s="16"/>
      <c r="AX25" s="16"/>
      <c r="AY25" s="16">
        <v>1512</v>
      </c>
      <c r="AZ25" s="16"/>
      <c r="BA25" s="16"/>
      <c r="BB25" s="16"/>
      <c r="BC25" s="16">
        <v>0</v>
      </c>
      <c r="BD25" s="16"/>
      <c r="BE25" s="16"/>
      <c r="BF25" s="16"/>
      <c r="BG25" s="16">
        <v>0</v>
      </c>
      <c r="BH25" s="16"/>
      <c r="BI25" s="16"/>
      <c r="BJ25" s="16"/>
      <c r="BK25" s="19">
        <v>0</v>
      </c>
      <c r="BL25" s="19"/>
      <c r="BM25" s="19"/>
      <c r="BN25" s="19"/>
      <c r="BO25" s="19">
        <v>5</v>
      </c>
      <c r="BP25" s="19"/>
      <c r="BQ25" s="19"/>
      <c r="BR25" s="19"/>
    </row>
    <row r="26" spans="1:70" ht="57.75" customHeight="1" x14ac:dyDescent="0.25">
      <c r="A26" s="16" t="s">
        <v>45</v>
      </c>
      <c r="B26" s="16"/>
      <c r="C26" s="16"/>
      <c r="D26" s="16"/>
      <c r="E26" s="16" t="s">
        <v>100</v>
      </c>
      <c r="F26" s="16"/>
      <c r="G26" s="16"/>
      <c r="H26" s="16"/>
      <c r="I26" s="16"/>
      <c r="J26" s="16"/>
      <c r="K26" s="16" t="s">
        <v>60</v>
      </c>
      <c r="L26" s="16"/>
      <c r="M26" s="16"/>
      <c r="N26" s="16"/>
      <c r="O26" s="16" t="s">
        <v>101</v>
      </c>
      <c r="P26" s="16"/>
      <c r="Q26" s="16"/>
      <c r="R26" s="16"/>
      <c r="S26" s="16" t="s">
        <v>49</v>
      </c>
      <c r="T26" s="16"/>
      <c r="U26" s="16"/>
      <c r="V26" s="16"/>
      <c r="W26" s="16" t="s">
        <v>3</v>
      </c>
      <c r="X26" s="16"/>
      <c r="Y26" s="16"/>
      <c r="Z26" s="16"/>
      <c r="AA26" s="16" t="s">
        <v>82</v>
      </c>
      <c r="AB26" s="16"/>
      <c r="AC26" s="16"/>
      <c r="AD26" s="16"/>
      <c r="AE26" s="16" t="s">
        <v>32</v>
      </c>
      <c r="AF26" s="16"/>
      <c r="AG26" s="16"/>
      <c r="AH26" s="16"/>
      <c r="AI26" s="16" t="s">
        <v>29</v>
      </c>
      <c r="AJ26" s="16"/>
      <c r="AK26" s="16"/>
      <c r="AL26" s="16"/>
      <c r="AM26" s="16" t="s">
        <v>30</v>
      </c>
      <c r="AN26" s="16"/>
      <c r="AO26" s="16"/>
      <c r="AP26" s="16"/>
      <c r="AQ26" s="16" t="s">
        <v>31</v>
      </c>
      <c r="AR26" s="16"/>
      <c r="AS26" s="16"/>
      <c r="AT26" s="16"/>
      <c r="AU26" s="16">
        <v>539</v>
      </c>
      <c r="AV26" s="16"/>
      <c r="AW26" s="16"/>
      <c r="AX26" s="16"/>
      <c r="AY26" s="16">
        <v>0</v>
      </c>
      <c r="AZ26" s="16"/>
      <c r="BA26" s="16"/>
      <c r="BB26" s="16"/>
      <c r="BC26" s="16">
        <v>817</v>
      </c>
      <c r="BD26" s="16"/>
      <c r="BE26" s="16"/>
      <c r="BF26" s="16"/>
      <c r="BG26" s="16">
        <v>0</v>
      </c>
      <c r="BH26" s="16"/>
      <c r="BI26" s="16"/>
      <c r="BJ26" s="16"/>
      <c r="BK26" s="19">
        <v>0</v>
      </c>
      <c r="BL26" s="19"/>
      <c r="BM26" s="19"/>
      <c r="BN26" s="19"/>
      <c r="BO26" s="19">
        <v>5</v>
      </c>
      <c r="BP26" s="19"/>
      <c r="BQ26" s="19"/>
      <c r="BR26" s="19"/>
    </row>
    <row r="27" spans="1:70" ht="57.75" customHeight="1" x14ac:dyDescent="0.25">
      <c r="A27" s="16" t="s">
        <v>45</v>
      </c>
      <c r="B27" s="16"/>
      <c r="C27" s="16"/>
      <c r="D27" s="16"/>
      <c r="E27" s="16" t="s">
        <v>62</v>
      </c>
      <c r="F27" s="16"/>
      <c r="G27" s="16"/>
      <c r="H27" s="16"/>
      <c r="I27" s="16"/>
      <c r="J27" s="16"/>
      <c r="K27" s="16" t="s">
        <v>60</v>
      </c>
      <c r="L27" s="16"/>
      <c r="M27" s="16"/>
      <c r="N27" s="16"/>
      <c r="O27" s="16" t="s">
        <v>63</v>
      </c>
      <c r="P27" s="16"/>
      <c r="Q27" s="16"/>
      <c r="R27" s="16"/>
      <c r="S27" s="16" t="s">
        <v>49</v>
      </c>
      <c r="T27" s="16"/>
      <c r="U27" s="16"/>
      <c r="V27" s="16"/>
      <c r="W27" s="16" t="s">
        <v>3</v>
      </c>
      <c r="X27" s="16"/>
      <c r="Y27" s="16"/>
      <c r="Z27" s="16"/>
      <c r="AA27" s="16" t="s">
        <v>82</v>
      </c>
      <c r="AB27" s="16"/>
      <c r="AC27" s="16"/>
      <c r="AD27" s="16"/>
      <c r="AE27" s="16" t="s">
        <v>32</v>
      </c>
      <c r="AF27" s="16"/>
      <c r="AG27" s="16"/>
      <c r="AH27" s="16"/>
      <c r="AI27" s="16" t="s">
        <v>29</v>
      </c>
      <c r="AJ27" s="16"/>
      <c r="AK27" s="16"/>
      <c r="AL27" s="16"/>
      <c r="AM27" s="16" t="s">
        <v>30</v>
      </c>
      <c r="AN27" s="16"/>
      <c r="AO27" s="16"/>
      <c r="AP27" s="16"/>
      <c r="AQ27" s="16" t="s">
        <v>31</v>
      </c>
      <c r="AR27" s="16"/>
      <c r="AS27" s="16"/>
      <c r="AT27" s="16"/>
      <c r="AU27" s="16">
        <v>539</v>
      </c>
      <c r="AV27" s="16"/>
      <c r="AW27" s="16"/>
      <c r="AX27" s="16"/>
      <c r="AY27" s="16">
        <v>0</v>
      </c>
      <c r="AZ27" s="16"/>
      <c r="BA27" s="16"/>
      <c r="BB27" s="16"/>
      <c r="BC27" s="16">
        <v>3044</v>
      </c>
      <c r="BD27" s="16"/>
      <c r="BE27" s="16"/>
      <c r="BF27" s="16"/>
      <c r="BG27" s="16">
        <v>0</v>
      </c>
      <c r="BH27" s="16"/>
      <c r="BI27" s="16"/>
      <c r="BJ27" s="16"/>
      <c r="BK27" s="19">
        <v>338</v>
      </c>
      <c r="BL27" s="19"/>
      <c r="BM27" s="19"/>
      <c r="BN27" s="19"/>
      <c r="BO27" s="19">
        <v>5</v>
      </c>
      <c r="BP27" s="19"/>
      <c r="BQ27" s="19"/>
      <c r="BR27" s="19"/>
    </row>
    <row r="28" spans="1:70" ht="57.75" customHeight="1" x14ac:dyDescent="0.25">
      <c r="A28" s="16" t="s">
        <v>45</v>
      </c>
      <c r="B28" s="16"/>
      <c r="C28" s="16"/>
      <c r="D28" s="16"/>
      <c r="E28" s="16" t="s">
        <v>67</v>
      </c>
      <c r="F28" s="16"/>
      <c r="G28" s="16"/>
      <c r="H28" s="16"/>
      <c r="I28" s="16"/>
      <c r="J28" s="16"/>
      <c r="K28" s="16" t="s">
        <v>65</v>
      </c>
      <c r="L28" s="16"/>
      <c r="M28" s="16"/>
      <c r="N28" s="16"/>
      <c r="O28" s="16" t="s">
        <v>68</v>
      </c>
      <c r="P28" s="16"/>
      <c r="Q28" s="16"/>
      <c r="R28" s="16"/>
      <c r="S28" s="16" t="s">
        <v>49</v>
      </c>
      <c r="T28" s="16"/>
      <c r="U28" s="16"/>
      <c r="V28" s="16"/>
      <c r="W28" s="16" t="s">
        <v>3</v>
      </c>
      <c r="X28" s="16"/>
      <c r="Y28" s="16"/>
      <c r="Z28" s="16"/>
      <c r="AA28" s="16" t="s">
        <v>82</v>
      </c>
      <c r="AB28" s="16"/>
      <c r="AC28" s="16"/>
      <c r="AD28" s="16"/>
      <c r="AE28" s="16" t="s">
        <v>32</v>
      </c>
      <c r="AF28" s="16"/>
      <c r="AG28" s="16"/>
      <c r="AH28" s="16"/>
      <c r="AI28" s="16" t="s">
        <v>29</v>
      </c>
      <c r="AJ28" s="16"/>
      <c r="AK28" s="16"/>
      <c r="AL28" s="16"/>
      <c r="AM28" s="16" t="s">
        <v>30</v>
      </c>
      <c r="AN28" s="16"/>
      <c r="AO28" s="16"/>
      <c r="AP28" s="16"/>
      <c r="AQ28" s="16" t="s">
        <v>31</v>
      </c>
      <c r="AR28" s="16"/>
      <c r="AS28" s="16"/>
      <c r="AT28" s="16"/>
      <c r="AU28" s="16">
        <v>539</v>
      </c>
      <c r="AV28" s="16"/>
      <c r="AW28" s="16"/>
      <c r="AX28" s="16"/>
      <c r="AY28" s="16">
        <v>0</v>
      </c>
      <c r="AZ28" s="16"/>
      <c r="BA28" s="16"/>
      <c r="BB28" s="16"/>
      <c r="BC28" s="16">
        <v>1057</v>
      </c>
      <c r="BD28" s="16"/>
      <c r="BE28" s="16"/>
      <c r="BF28" s="16"/>
      <c r="BG28" s="16">
        <v>0</v>
      </c>
      <c r="BH28" s="16"/>
      <c r="BI28" s="16"/>
      <c r="BJ28" s="16"/>
      <c r="BK28" s="19">
        <v>507</v>
      </c>
      <c r="BL28" s="19"/>
      <c r="BM28" s="19"/>
      <c r="BN28" s="19"/>
      <c r="BO28" s="19">
        <v>5</v>
      </c>
      <c r="BP28" s="19"/>
      <c r="BQ28" s="19"/>
      <c r="BR28" s="19"/>
    </row>
    <row r="29" spans="1:70" ht="57.75" customHeight="1" x14ac:dyDescent="0.25">
      <c r="A29" s="16" t="s">
        <v>45</v>
      </c>
      <c r="B29" s="16"/>
      <c r="C29" s="16"/>
      <c r="D29" s="16"/>
      <c r="E29" s="16" t="s">
        <v>69</v>
      </c>
      <c r="F29" s="16"/>
      <c r="G29" s="16"/>
      <c r="H29" s="16"/>
      <c r="I29" s="16"/>
      <c r="J29" s="16"/>
      <c r="K29" s="16" t="s">
        <v>65</v>
      </c>
      <c r="L29" s="16"/>
      <c r="M29" s="16"/>
      <c r="N29" s="16"/>
      <c r="O29" s="16" t="s">
        <v>70</v>
      </c>
      <c r="P29" s="16"/>
      <c r="Q29" s="16"/>
      <c r="R29" s="16"/>
      <c r="S29" s="16" t="s">
        <v>49</v>
      </c>
      <c r="T29" s="16"/>
      <c r="U29" s="16"/>
      <c r="V29" s="16"/>
      <c r="W29" s="16" t="s">
        <v>3</v>
      </c>
      <c r="X29" s="16"/>
      <c r="Y29" s="16"/>
      <c r="Z29" s="16"/>
      <c r="AA29" s="16" t="s">
        <v>82</v>
      </c>
      <c r="AB29" s="16"/>
      <c r="AC29" s="16"/>
      <c r="AD29" s="16"/>
      <c r="AE29" s="16" t="s">
        <v>32</v>
      </c>
      <c r="AF29" s="16"/>
      <c r="AG29" s="16"/>
      <c r="AH29" s="16"/>
      <c r="AI29" s="16" t="s">
        <v>29</v>
      </c>
      <c r="AJ29" s="16"/>
      <c r="AK29" s="16"/>
      <c r="AL29" s="16"/>
      <c r="AM29" s="16" t="s">
        <v>30</v>
      </c>
      <c r="AN29" s="16"/>
      <c r="AO29" s="16"/>
      <c r="AP29" s="16"/>
      <c r="AQ29" s="16" t="s">
        <v>31</v>
      </c>
      <c r="AR29" s="16"/>
      <c r="AS29" s="16"/>
      <c r="AT29" s="16"/>
      <c r="AU29" s="16">
        <v>539</v>
      </c>
      <c r="AV29" s="16"/>
      <c r="AW29" s="16"/>
      <c r="AX29" s="16"/>
      <c r="AY29" s="16">
        <v>0</v>
      </c>
      <c r="AZ29" s="16"/>
      <c r="BA29" s="16"/>
      <c r="BB29" s="16"/>
      <c r="BC29" s="16">
        <v>1664</v>
      </c>
      <c r="BD29" s="16"/>
      <c r="BE29" s="16"/>
      <c r="BF29" s="16"/>
      <c r="BG29" s="16">
        <v>0</v>
      </c>
      <c r="BH29" s="16"/>
      <c r="BI29" s="16"/>
      <c r="BJ29" s="16"/>
      <c r="BK29" s="19">
        <v>280</v>
      </c>
      <c r="BL29" s="19"/>
      <c r="BM29" s="19"/>
      <c r="BN29" s="19"/>
      <c r="BO29" s="19">
        <v>5</v>
      </c>
      <c r="BP29" s="19"/>
      <c r="BQ29" s="19"/>
      <c r="BR29" s="19"/>
    </row>
    <row r="30" spans="1:70" ht="57.75" customHeight="1" x14ac:dyDescent="0.25">
      <c r="A30" s="16" t="s">
        <v>45</v>
      </c>
      <c r="B30" s="16"/>
      <c r="C30" s="16"/>
      <c r="D30" s="16"/>
      <c r="E30" s="16" t="s">
        <v>73</v>
      </c>
      <c r="F30" s="16"/>
      <c r="G30" s="16"/>
      <c r="H30" s="16"/>
      <c r="I30" s="16"/>
      <c r="J30" s="16"/>
      <c r="K30" s="16" t="s">
        <v>72</v>
      </c>
      <c r="L30" s="16"/>
      <c r="M30" s="16"/>
      <c r="N30" s="16"/>
      <c r="O30" s="16" t="s">
        <v>74</v>
      </c>
      <c r="P30" s="16"/>
      <c r="Q30" s="16"/>
      <c r="R30" s="16"/>
      <c r="S30" s="16" t="s">
        <v>49</v>
      </c>
      <c r="T30" s="16"/>
      <c r="U30" s="16"/>
      <c r="V30" s="16"/>
      <c r="W30" s="16" t="s">
        <v>3</v>
      </c>
      <c r="X30" s="16"/>
      <c r="Y30" s="16"/>
      <c r="Z30" s="16"/>
      <c r="AA30" s="16" t="s">
        <v>82</v>
      </c>
      <c r="AB30" s="16"/>
      <c r="AC30" s="16"/>
      <c r="AD30" s="16"/>
      <c r="AE30" s="16" t="s">
        <v>32</v>
      </c>
      <c r="AF30" s="16"/>
      <c r="AG30" s="16"/>
      <c r="AH30" s="16"/>
      <c r="AI30" s="16" t="s">
        <v>29</v>
      </c>
      <c r="AJ30" s="16"/>
      <c r="AK30" s="16"/>
      <c r="AL30" s="16"/>
      <c r="AM30" s="16" t="s">
        <v>30</v>
      </c>
      <c r="AN30" s="16"/>
      <c r="AO30" s="16"/>
      <c r="AP30" s="16"/>
      <c r="AQ30" s="16" t="s">
        <v>31</v>
      </c>
      <c r="AR30" s="16"/>
      <c r="AS30" s="16"/>
      <c r="AT30" s="16"/>
      <c r="AU30" s="16">
        <v>539</v>
      </c>
      <c r="AV30" s="16"/>
      <c r="AW30" s="16"/>
      <c r="AX30" s="16"/>
      <c r="AY30" s="16">
        <v>0</v>
      </c>
      <c r="AZ30" s="16"/>
      <c r="BA30" s="16"/>
      <c r="BB30" s="16"/>
      <c r="BC30" s="16">
        <v>823</v>
      </c>
      <c r="BD30" s="16"/>
      <c r="BE30" s="16"/>
      <c r="BF30" s="16"/>
      <c r="BG30" s="16">
        <v>0</v>
      </c>
      <c r="BH30" s="16"/>
      <c r="BI30" s="16"/>
      <c r="BJ30" s="16"/>
      <c r="BK30" s="19">
        <v>0</v>
      </c>
      <c r="BL30" s="19"/>
      <c r="BM30" s="19"/>
      <c r="BN30" s="19"/>
      <c r="BO30" s="19">
        <v>5</v>
      </c>
      <c r="BP30" s="19"/>
      <c r="BQ30" s="19"/>
      <c r="BR30" s="19"/>
    </row>
    <row r="31" spans="1:70" ht="57.75" customHeight="1" x14ac:dyDescent="0.25">
      <c r="A31" s="16" t="s">
        <v>45</v>
      </c>
      <c r="B31" s="16"/>
      <c r="C31" s="16"/>
      <c r="D31" s="16"/>
      <c r="E31" s="16" t="s">
        <v>75</v>
      </c>
      <c r="F31" s="16"/>
      <c r="G31" s="16"/>
      <c r="H31" s="16"/>
      <c r="I31" s="16"/>
      <c r="J31" s="16"/>
      <c r="K31" s="16" t="s">
        <v>72</v>
      </c>
      <c r="L31" s="16"/>
      <c r="M31" s="16"/>
      <c r="N31" s="16"/>
      <c r="O31" s="16" t="s">
        <v>70</v>
      </c>
      <c r="P31" s="16"/>
      <c r="Q31" s="16"/>
      <c r="R31" s="16"/>
      <c r="S31" s="16" t="s">
        <v>49</v>
      </c>
      <c r="T31" s="16"/>
      <c r="U31" s="16"/>
      <c r="V31" s="16"/>
      <c r="W31" s="16" t="s">
        <v>3</v>
      </c>
      <c r="X31" s="16"/>
      <c r="Y31" s="16"/>
      <c r="Z31" s="16"/>
      <c r="AA31" s="16" t="s">
        <v>82</v>
      </c>
      <c r="AB31" s="16"/>
      <c r="AC31" s="16"/>
      <c r="AD31" s="16"/>
      <c r="AE31" s="16" t="s">
        <v>32</v>
      </c>
      <c r="AF31" s="16"/>
      <c r="AG31" s="16"/>
      <c r="AH31" s="16"/>
      <c r="AI31" s="16" t="s">
        <v>29</v>
      </c>
      <c r="AJ31" s="16"/>
      <c r="AK31" s="16"/>
      <c r="AL31" s="16"/>
      <c r="AM31" s="16" t="s">
        <v>30</v>
      </c>
      <c r="AN31" s="16"/>
      <c r="AO31" s="16"/>
      <c r="AP31" s="16"/>
      <c r="AQ31" s="16" t="s">
        <v>31</v>
      </c>
      <c r="AR31" s="16"/>
      <c r="AS31" s="16"/>
      <c r="AT31" s="16"/>
      <c r="AU31" s="16">
        <v>539</v>
      </c>
      <c r="AV31" s="16"/>
      <c r="AW31" s="16"/>
      <c r="AX31" s="16"/>
      <c r="AY31" s="16">
        <v>0</v>
      </c>
      <c r="AZ31" s="16"/>
      <c r="BA31" s="16"/>
      <c r="BB31" s="16"/>
      <c r="BC31" s="16">
        <v>1178</v>
      </c>
      <c r="BD31" s="16"/>
      <c r="BE31" s="16"/>
      <c r="BF31" s="16"/>
      <c r="BG31" s="16">
        <v>0</v>
      </c>
      <c r="BH31" s="16"/>
      <c r="BI31" s="16"/>
      <c r="BJ31" s="16"/>
      <c r="BK31" s="19">
        <v>0</v>
      </c>
      <c r="BL31" s="19"/>
      <c r="BM31" s="19"/>
      <c r="BN31" s="19"/>
      <c r="BO31" s="19">
        <v>5</v>
      </c>
      <c r="BP31" s="19"/>
      <c r="BQ31" s="19"/>
      <c r="BR31" s="19"/>
    </row>
    <row r="32" spans="1:70" ht="57.75" customHeight="1" x14ac:dyDescent="0.25">
      <c r="A32" s="16" t="s">
        <v>45</v>
      </c>
      <c r="B32" s="16"/>
      <c r="C32" s="16"/>
      <c r="D32" s="16"/>
      <c r="E32" s="16" t="s">
        <v>51</v>
      </c>
      <c r="F32" s="16"/>
      <c r="G32" s="16"/>
      <c r="H32" s="16"/>
      <c r="I32" s="16"/>
      <c r="J32" s="16"/>
      <c r="K32" s="16" t="s">
        <v>47</v>
      </c>
      <c r="L32" s="16"/>
      <c r="M32" s="16"/>
      <c r="N32" s="16"/>
      <c r="O32" s="16" t="s">
        <v>52</v>
      </c>
      <c r="P32" s="16"/>
      <c r="Q32" s="16"/>
      <c r="R32" s="16"/>
      <c r="S32" s="16" t="s">
        <v>49</v>
      </c>
      <c r="T32" s="16"/>
      <c r="U32" s="16"/>
      <c r="V32" s="16"/>
      <c r="W32" s="16" t="s">
        <v>3</v>
      </c>
      <c r="X32" s="16"/>
      <c r="Y32" s="16"/>
      <c r="Z32" s="16"/>
      <c r="AA32" s="16" t="s">
        <v>82</v>
      </c>
      <c r="AB32" s="16"/>
      <c r="AC32" s="16"/>
      <c r="AD32" s="16"/>
      <c r="AE32" s="16" t="s">
        <v>32</v>
      </c>
      <c r="AF32" s="16"/>
      <c r="AG32" s="16"/>
      <c r="AH32" s="16"/>
      <c r="AI32" s="16" t="s">
        <v>29</v>
      </c>
      <c r="AJ32" s="16"/>
      <c r="AK32" s="16"/>
      <c r="AL32" s="16"/>
      <c r="AM32" s="16" t="s">
        <v>30</v>
      </c>
      <c r="AN32" s="16"/>
      <c r="AO32" s="16"/>
      <c r="AP32" s="16"/>
      <c r="AQ32" s="16" t="s">
        <v>31</v>
      </c>
      <c r="AR32" s="16"/>
      <c r="AS32" s="16"/>
      <c r="AT32" s="16"/>
      <c r="AU32" s="16">
        <v>539</v>
      </c>
      <c r="AV32" s="16"/>
      <c r="AW32" s="16"/>
      <c r="AX32" s="16"/>
      <c r="AY32" s="16">
        <v>0</v>
      </c>
      <c r="AZ32" s="16"/>
      <c r="BA32" s="16"/>
      <c r="BB32" s="16"/>
      <c r="BC32" s="16">
        <v>0</v>
      </c>
      <c r="BD32" s="16"/>
      <c r="BE32" s="16"/>
      <c r="BF32" s="16"/>
      <c r="BG32" s="16">
        <v>0</v>
      </c>
      <c r="BH32" s="16"/>
      <c r="BI32" s="16"/>
      <c r="BJ32" s="16"/>
      <c r="BK32" s="19">
        <v>15022</v>
      </c>
      <c r="BL32" s="19"/>
      <c r="BM32" s="19"/>
      <c r="BN32" s="19"/>
      <c r="BO32" s="19">
        <v>5</v>
      </c>
      <c r="BP32" s="19"/>
      <c r="BQ32" s="19"/>
      <c r="BR32" s="19"/>
    </row>
    <row r="33" spans="1:70" ht="57.75" customHeight="1" x14ac:dyDescent="0.25">
      <c r="A33" s="16" t="s">
        <v>45</v>
      </c>
      <c r="B33" s="16"/>
      <c r="C33" s="16"/>
      <c r="D33" s="16"/>
      <c r="E33" s="16" t="s">
        <v>53</v>
      </c>
      <c r="F33" s="16"/>
      <c r="G33" s="16"/>
      <c r="H33" s="16"/>
      <c r="I33" s="16"/>
      <c r="J33" s="16"/>
      <c r="K33" s="16" t="s">
        <v>47</v>
      </c>
      <c r="L33" s="16"/>
      <c r="M33" s="16"/>
      <c r="N33" s="16"/>
      <c r="O33" s="16" t="s">
        <v>54</v>
      </c>
      <c r="P33" s="16"/>
      <c r="Q33" s="16"/>
      <c r="R33" s="16"/>
      <c r="S33" s="16" t="s">
        <v>49</v>
      </c>
      <c r="T33" s="16"/>
      <c r="U33" s="16"/>
      <c r="V33" s="16"/>
      <c r="W33" s="16" t="s">
        <v>3</v>
      </c>
      <c r="X33" s="16"/>
      <c r="Y33" s="16"/>
      <c r="Z33" s="16"/>
      <c r="AA33" s="16" t="s">
        <v>82</v>
      </c>
      <c r="AB33" s="16"/>
      <c r="AC33" s="16"/>
      <c r="AD33" s="16"/>
      <c r="AE33" s="16" t="s">
        <v>32</v>
      </c>
      <c r="AF33" s="16"/>
      <c r="AG33" s="16"/>
      <c r="AH33" s="16"/>
      <c r="AI33" s="16" t="s">
        <v>29</v>
      </c>
      <c r="AJ33" s="16"/>
      <c r="AK33" s="16"/>
      <c r="AL33" s="16"/>
      <c r="AM33" s="16" t="s">
        <v>30</v>
      </c>
      <c r="AN33" s="16"/>
      <c r="AO33" s="16"/>
      <c r="AP33" s="16"/>
      <c r="AQ33" s="16" t="s">
        <v>31</v>
      </c>
      <c r="AR33" s="16"/>
      <c r="AS33" s="16"/>
      <c r="AT33" s="16"/>
      <c r="AU33" s="16">
        <v>539</v>
      </c>
      <c r="AV33" s="16"/>
      <c r="AW33" s="16"/>
      <c r="AX33" s="16"/>
      <c r="AY33" s="16">
        <v>0</v>
      </c>
      <c r="AZ33" s="16"/>
      <c r="BA33" s="16"/>
      <c r="BB33" s="16"/>
      <c r="BC33" s="16">
        <v>0</v>
      </c>
      <c r="BD33" s="16"/>
      <c r="BE33" s="16"/>
      <c r="BF33" s="16"/>
      <c r="BG33" s="16">
        <v>0</v>
      </c>
      <c r="BH33" s="16"/>
      <c r="BI33" s="16"/>
      <c r="BJ33" s="16"/>
      <c r="BK33" s="19">
        <v>4662</v>
      </c>
      <c r="BL33" s="19"/>
      <c r="BM33" s="19"/>
      <c r="BN33" s="19"/>
      <c r="BO33" s="19">
        <v>5</v>
      </c>
      <c r="BP33" s="19"/>
      <c r="BQ33" s="19"/>
      <c r="BR33" s="19"/>
    </row>
    <row r="34" spans="1:70" ht="57.75" customHeight="1" x14ac:dyDescent="0.25">
      <c r="A34" s="16" t="s">
        <v>45</v>
      </c>
      <c r="B34" s="16"/>
      <c r="C34" s="16"/>
      <c r="D34" s="16"/>
      <c r="E34" s="16" t="s">
        <v>55</v>
      </c>
      <c r="F34" s="16"/>
      <c r="G34" s="16"/>
      <c r="H34" s="16"/>
      <c r="I34" s="16"/>
      <c r="J34" s="16"/>
      <c r="K34" s="16" t="s">
        <v>47</v>
      </c>
      <c r="L34" s="16"/>
      <c r="M34" s="16"/>
      <c r="N34" s="16"/>
      <c r="O34" s="16" t="s">
        <v>56</v>
      </c>
      <c r="P34" s="16"/>
      <c r="Q34" s="16"/>
      <c r="R34" s="16"/>
      <c r="S34" s="16" t="s">
        <v>49</v>
      </c>
      <c r="T34" s="16"/>
      <c r="U34" s="16"/>
      <c r="V34" s="16"/>
      <c r="W34" s="16" t="s">
        <v>3</v>
      </c>
      <c r="X34" s="16"/>
      <c r="Y34" s="16"/>
      <c r="Z34" s="16"/>
      <c r="AA34" s="16" t="s">
        <v>82</v>
      </c>
      <c r="AB34" s="16"/>
      <c r="AC34" s="16"/>
      <c r="AD34" s="16"/>
      <c r="AE34" s="16" t="s">
        <v>32</v>
      </c>
      <c r="AF34" s="16"/>
      <c r="AG34" s="16"/>
      <c r="AH34" s="16"/>
      <c r="AI34" s="16" t="s">
        <v>29</v>
      </c>
      <c r="AJ34" s="16"/>
      <c r="AK34" s="16"/>
      <c r="AL34" s="16"/>
      <c r="AM34" s="16" t="s">
        <v>30</v>
      </c>
      <c r="AN34" s="16"/>
      <c r="AO34" s="16"/>
      <c r="AP34" s="16"/>
      <c r="AQ34" s="16" t="s">
        <v>31</v>
      </c>
      <c r="AR34" s="16"/>
      <c r="AS34" s="16"/>
      <c r="AT34" s="16"/>
      <c r="AU34" s="16">
        <v>539</v>
      </c>
      <c r="AV34" s="16"/>
      <c r="AW34" s="16"/>
      <c r="AX34" s="16"/>
      <c r="AY34" s="16">
        <v>0</v>
      </c>
      <c r="AZ34" s="16"/>
      <c r="BA34" s="16"/>
      <c r="BB34" s="16"/>
      <c r="BC34" s="16">
        <v>0</v>
      </c>
      <c r="BD34" s="16"/>
      <c r="BE34" s="16"/>
      <c r="BF34" s="16"/>
      <c r="BG34" s="16">
        <v>0</v>
      </c>
      <c r="BH34" s="16"/>
      <c r="BI34" s="16"/>
      <c r="BJ34" s="16"/>
      <c r="BK34" s="19">
        <v>1852</v>
      </c>
      <c r="BL34" s="19"/>
      <c r="BM34" s="19"/>
      <c r="BN34" s="19"/>
      <c r="BO34" s="19">
        <v>5</v>
      </c>
      <c r="BP34" s="19"/>
      <c r="BQ34" s="19"/>
      <c r="BR34" s="19"/>
    </row>
    <row r="35" spans="1:70" ht="57.75" customHeight="1" x14ac:dyDescent="0.25">
      <c r="A35" s="16" t="s">
        <v>45</v>
      </c>
      <c r="B35" s="16"/>
      <c r="C35" s="16"/>
      <c r="D35" s="16"/>
      <c r="E35" s="16" t="s">
        <v>61</v>
      </c>
      <c r="F35" s="16"/>
      <c r="G35" s="16"/>
      <c r="H35" s="16"/>
      <c r="I35" s="16"/>
      <c r="J35" s="16"/>
      <c r="K35" s="16" t="s">
        <v>60</v>
      </c>
      <c r="L35" s="16"/>
      <c r="M35" s="16"/>
      <c r="N35" s="16"/>
      <c r="O35" s="16" t="s">
        <v>52</v>
      </c>
      <c r="P35" s="16"/>
      <c r="Q35" s="16"/>
      <c r="R35" s="16"/>
      <c r="S35" s="16" t="s">
        <v>49</v>
      </c>
      <c r="T35" s="16"/>
      <c r="U35" s="16"/>
      <c r="V35" s="16"/>
      <c r="W35" s="16" t="s">
        <v>3</v>
      </c>
      <c r="X35" s="16"/>
      <c r="Y35" s="16"/>
      <c r="Z35" s="16"/>
      <c r="AA35" s="16" t="s">
        <v>82</v>
      </c>
      <c r="AB35" s="16"/>
      <c r="AC35" s="16"/>
      <c r="AD35" s="16"/>
      <c r="AE35" s="16" t="s">
        <v>32</v>
      </c>
      <c r="AF35" s="16"/>
      <c r="AG35" s="16"/>
      <c r="AH35" s="16"/>
      <c r="AI35" s="16" t="s">
        <v>29</v>
      </c>
      <c r="AJ35" s="16"/>
      <c r="AK35" s="16"/>
      <c r="AL35" s="16"/>
      <c r="AM35" s="16" t="s">
        <v>30</v>
      </c>
      <c r="AN35" s="16"/>
      <c r="AO35" s="16"/>
      <c r="AP35" s="16"/>
      <c r="AQ35" s="16" t="s">
        <v>31</v>
      </c>
      <c r="AR35" s="16"/>
      <c r="AS35" s="16"/>
      <c r="AT35" s="16"/>
      <c r="AU35" s="16">
        <v>539</v>
      </c>
      <c r="AV35" s="16"/>
      <c r="AW35" s="16"/>
      <c r="AX35" s="16"/>
      <c r="AY35" s="16">
        <v>0</v>
      </c>
      <c r="AZ35" s="16"/>
      <c r="BA35" s="16"/>
      <c r="BB35" s="16"/>
      <c r="BC35" s="16">
        <v>0</v>
      </c>
      <c r="BD35" s="16"/>
      <c r="BE35" s="16"/>
      <c r="BF35" s="16"/>
      <c r="BG35" s="16">
        <v>0</v>
      </c>
      <c r="BH35" s="16"/>
      <c r="BI35" s="16"/>
      <c r="BJ35" s="16"/>
      <c r="BK35" s="19">
        <v>28271</v>
      </c>
      <c r="BL35" s="19"/>
      <c r="BM35" s="19"/>
      <c r="BN35" s="19"/>
      <c r="BO35" s="19">
        <v>5</v>
      </c>
      <c r="BP35" s="19"/>
      <c r="BQ35" s="19"/>
      <c r="BR35" s="19"/>
    </row>
    <row r="36" spans="1:70" ht="57.75" customHeight="1" x14ac:dyDescent="0.25">
      <c r="A36" s="16" t="s">
        <v>45</v>
      </c>
      <c r="B36" s="16"/>
      <c r="C36" s="16"/>
      <c r="D36" s="16"/>
      <c r="E36" s="16" t="s">
        <v>66</v>
      </c>
      <c r="F36" s="16"/>
      <c r="G36" s="16"/>
      <c r="H36" s="16"/>
      <c r="I36" s="16"/>
      <c r="J36" s="16"/>
      <c r="K36" s="16" t="s">
        <v>65</v>
      </c>
      <c r="L36" s="16"/>
      <c r="M36" s="16"/>
      <c r="N36" s="16"/>
      <c r="O36" s="16" t="s">
        <v>52</v>
      </c>
      <c r="P36" s="16"/>
      <c r="Q36" s="16"/>
      <c r="R36" s="16"/>
      <c r="S36" s="16" t="s">
        <v>49</v>
      </c>
      <c r="T36" s="16"/>
      <c r="U36" s="16"/>
      <c r="V36" s="16"/>
      <c r="W36" s="16" t="s">
        <v>3</v>
      </c>
      <c r="X36" s="16"/>
      <c r="Y36" s="16"/>
      <c r="Z36" s="16"/>
      <c r="AA36" s="16" t="s">
        <v>82</v>
      </c>
      <c r="AB36" s="16"/>
      <c r="AC36" s="16"/>
      <c r="AD36" s="16"/>
      <c r="AE36" s="16" t="s">
        <v>32</v>
      </c>
      <c r="AF36" s="16"/>
      <c r="AG36" s="16"/>
      <c r="AH36" s="16"/>
      <c r="AI36" s="16" t="s">
        <v>29</v>
      </c>
      <c r="AJ36" s="16"/>
      <c r="AK36" s="16"/>
      <c r="AL36" s="16"/>
      <c r="AM36" s="16" t="s">
        <v>30</v>
      </c>
      <c r="AN36" s="16"/>
      <c r="AO36" s="16"/>
      <c r="AP36" s="16"/>
      <c r="AQ36" s="16" t="s">
        <v>31</v>
      </c>
      <c r="AR36" s="16"/>
      <c r="AS36" s="16"/>
      <c r="AT36" s="16"/>
      <c r="AU36" s="16">
        <v>539</v>
      </c>
      <c r="AV36" s="16"/>
      <c r="AW36" s="16"/>
      <c r="AX36" s="16"/>
      <c r="AY36" s="16">
        <v>0</v>
      </c>
      <c r="AZ36" s="16"/>
      <c r="BA36" s="16"/>
      <c r="BB36" s="16"/>
      <c r="BC36" s="16">
        <v>0</v>
      </c>
      <c r="BD36" s="16"/>
      <c r="BE36" s="16"/>
      <c r="BF36" s="16"/>
      <c r="BG36" s="16">
        <v>0</v>
      </c>
      <c r="BH36" s="16"/>
      <c r="BI36" s="16"/>
      <c r="BJ36" s="16"/>
      <c r="BK36" s="19">
        <v>40715</v>
      </c>
      <c r="BL36" s="19"/>
      <c r="BM36" s="19"/>
      <c r="BN36" s="19"/>
      <c r="BO36" s="19">
        <v>5</v>
      </c>
      <c r="BP36" s="19"/>
      <c r="BQ36" s="19"/>
      <c r="BR36" s="19"/>
    </row>
    <row r="37" spans="1:70" ht="57.75" customHeight="1" x14ac:dyDescent="0.25">
      <c r="A37" s="16" t="s">
        <v>45</v>
      </c>
      <c r="B37" s="16"/>
      <c r="C37" s="16"/>
      <c r="D37" s="16"/>
      <c r="E37" s="16" t="s">
        <v>71</v>
      </c>
      <c r="F37" s="16"/>
      <c r="G37" s="16"/>
      <c r="H37" s="16"/>
      <c r="I37" s="16"/>
      <c r="J37" s="16"/>
      <c r="K37" s="16" t="s">
        <v>72</v>
      </c>
      <c r="L37" s="16"/>
      <c r="M37" s="16"/>
      <c r="N37" s="16"/>
      <c r="O37" s="16" t="s">
        <v>52</v>
      </c>
      <c r="P37" s="16"/>
      <c r="Q37" s="16"/>
      <c r="R37" s="16"/>
      <c r="S37" s="16" t="s">
        <v>49</v>
      </c>
      <c r="T37" s="16"/>
      <c r="U37" s="16"/>
      <c r="V37" s="16"/>
      <c r="W37" s="16" t="s">
        <v>3</v>
      </c>
      <c r="X37" s="16"/>
      <c r="Y37" s="16"/>
      <c r="Z37" s="16"/>
      <c r="AA37" s="16" t="s">
        <v>82</v>
      </c>
      <c r="AB37" s="16"/>
      <c r="AC37" s="16"/>
      <c r="AD37" s="16"/>
      <c r="AE37" s="16" t="s">
        <v>32</v>
      </c>
      <c r="AF37" s="16"/>
      <c r="AG37" s="16"/>
      <c r="AH37" s="16"/>
      <c r="AI37" s="16" t="s">
        <v>29</v>
      </c>
      <c r="AJ37" s="16"/>
      <c r="AK37" s="16"/>
      <c r="AL37" s="16"/>
      <c r="AM37" s="16" t="s">
        <v>30</v>
      </c>
      <c r="AN37" s="16"/>
      <c r="AO37" s="16"/>
      <c r="AP37" s="16"/>
      <c r="AQ37" s="16" t="s">
        <v>31</v>
      </c>
      <c r="AR37" s="16"/>
      <c r="AS37" s="16"/>
      <c r="AT37" s="16"/>
      <c r="AU37" s="16">
        <v>539</v>
      </c>
      <c r="AV37" s="16"/>
      <c r="AW37" s="16"/>
      <c r="AX37" s="16"/>
      <c r="AY37" s="16">
        <v>0</v>
      </c>
      <c r="AZ37" s="16"/>
      <c r="BA37" s="16"/>
      <c r="BB37" s="16"/>
      <c r="BC37" s="16">
        <v>0</v>
      </c>
      <c r="BD37" s="16"/>
      <c r="BE37" s="16"/>
      <c r="BF37" s="16"/>
      <c r="BG37" s="16">
        <v>0</v>
      </c>
      <c r="BH37" s="16"/>
      <c r="BI37" s="16"/>
      <c r="BJ37" s="16"/>
      <c r="BK37" s="19">
        <v>3810</v>
      </c>
      <c r="BL37" s="19"/>
      <c r="BM37" s="19"/>
      <c r="BN37" s="19"/>
      <c r="BO37" s="19">
        <v>5</v>
      </c>
      <c r="BP37" s="19"/>
      <c r="BQ37" s="19"/>
      <c r="BR37" s="19"/>
    </row>
    <row r="38" spans="1:70" ht="57.75" customHeight="1" x14ac:dyDescent="0.25">
      <c r="A38" s="16" t="s">
        <v>45</v>
      </c>
      <c r="B38" s="16"/>
      <c r="C38" s="16"/>
      <c r="D38" s="16"/>
      <c r="E38" s="16" t="s">
        <v>79</v>
      </c>
      <c r="F38" s="16"/>
      <c r="G38" s="16"/>
      <c r="H38" s="16"/>
      <c r="I38" s="16"/>
      <c r="J38" s="16"/>
      <c r="K38" s="16" t="s">
        <v>77</v>
      </c>
      <c r="L38" s="16"/>
      <c r="M38" s="16"/>
      <c r="N38" s="16"/>
      <c r="O38" s="16" t="s">
        <v>52</v>
      </c>
      <c r="P38" s="16"/>
      <c r="Q38" s="16"/>
      <c r="R38" s="16"/>
      <c r="S38" s="16" t="s">
        <v>78</v>
      </c>
      <c r="T38" s="16"/>
      <c r="U38" s="16"/>
      <c r="V38" s="16"/>
      <c r="W38" s="16" t="s">
        <v>3</v>
      </c>
      <c r="X38" s="16"/>
      <c r="Y38" s="16"/>
      <c r="Z38" s="16"/>
      <c r="AA38" s="16" t="s">
        <v>82</v>
      </c>
      <c r="AB38" s="16"/>
      <c r="AC38" s="16"/>
      <c r="AD38" s="16"/>
      <c r="AE38" s="16" t="s">
        <v>32</v>
      </c>
      <c r="AF38" s="16"/>
      <c r="AG38" s="16"/>
      <c r="AH38" s="16"/>
      <c r="AI38" s="16" t="s">
        <v>29</v>
      </c>
      <c r="AJ38" s="16"/>
      <c r="AK38" s="16"/>
      <c r="AL38" s="16"/>
      <c r="AM38" s="16" t="s">
        <v>30</v>
      </c>
      <c r="AN38" s="16"/>
      <c r="AO38" s="16"/>
      <c r="AP38" s="16"/>
      <c r="AQ38" s="16" t="s">
        <v>31</v>
      </c>
      <c r="AR38" s="16"/>
      <c r="AS38" s="16"/>
      <c r="AT38" s="16"/>
      <c r="AU38" s="16">
        <v>539</v>
      </c>
      <c r="AV38" s="16"/>
      <c r="AW38" s="16"/>
      <c r="AX38" s="16"/>
      <c r="AY38" s="16">
        <v>0</v>
      </c>
      <c r="AZ38" s="16"/>
      <c r="BA38" s="16"/>
      <c r="BB38" s="16"/>
      <c r="BC38" s="16">
        <v>0</v>
      </c>
      <c r="BD38" s="16"/>
      <c r="BE38" s="16"/>
      <c r="BF38" s="16"/>
      <c r="BG38" s="16">
        <v>0</v>
      </c>
      <c r="BH38" s="16"/>
      <c r="BI38" s="16"/>
      <c r="BJ38" s="16"/>
      <c r="BK38" s="19">
        <v>6329</v>
      </c>
      <c r="BL38" s="19"/>
      <c r="BM38" s="19"/>
      <c r="BN38" s="19"/>
      <c r="BO38" s="19">
        <v>5</v>
      </c>
      <c r="BP38" s="19"/>
      <c r="BQ38" s="19"/>
      <c r="BR38" s="19"/>
    </row>
  </sheetData>
  <mergeCells count="530">
    <mergeCell ref="K1:N8"/>
    <mergeCell ref="O1:R8"/>
    <mergeCell ref="S1:V8"/>
    <mergeCell ref="AI9:AL9"/>
    <mergeCell ref="AM9:AP9"/>
    <mergeCell ref="A9:D9"/>
    <mergeCell ref="E9:J9"/>
    <mergeCell ref="K9:N9"/>
    <mergeCell ref="O9:R9"/>
    <mergeCell ref="S9:V9"/>
    <mergeCell ref="W1:Z8"/>
    <mergeCell ref="AA1:AD8"/>
    <mergeCell ref="AE1:AH8"/>
    <mergeCell ref="AI1:AL8"/>
    <mergeCell ref="A1:D8"/>
    <mergeCell ref="E1:J8"/>
    <mergeCell ref="AY1:BN3"/>
    <mergeCell ref="BO1:BR8"/>
    <mergeCell ref="AM4:AP8"/>
    <mergeCell ref="AQ4:AX5"/>
    <mergeCell ref="AY4:BB8"/>
    <mergeCell ref="BC4:BF8"/>
    <mergeCell ref="BG4:BJ8"/>
    <mergeCell ref="BK4:BN8"/>
    <mergeCell ref="AQ6:AT8"/>
    <mergeCell ref="AU6:AX8"/>
    <mergeCell ref="AM1:AX3"/>
    <mergeCell ref="BK9:BN9"/>
    <mergeCell ref="BO9:BR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AQ9:AT9"/>
    <mergeCell ref="AU9:AX9"/>
    <mergeCell ref="AY9:BB9"/>
    <mergeCell ref="BC9:BF9"/>
    <mergeCell ref="BG9:BJ9"/>
    <mergeCell ref="W9:Z9"/>
    <mergeCell ref="AA9:AD9"/>
    <mergeCell ref="AE9:AH9"/>
    <mergeCell ref="BG10:BJ10"/>
    <mergeCell ref="BK10:BN10"/>
    <mergeCell ref="BO10:BR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G12:BJ12"/>
    <mergeCell ref="BK12:BN12"/>
    <mergeCell ref="BO12:BR12"/>
    <mergeCell ref="BC11:BF11"/>
    <mergeCell ref="BG11:BJ11"/>
    <mergeCell ref="BK11:BN11"/>
    <mergeCell ref="BO11:BR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I13:AL13"/>
    <mergeCell ref="AM13:AP13"/>
    <mergeCell ref="A13:D13"/>
    <mergeCell ref="E13:J13"/>
    <mergeCell ref="K13:N13"/>
    <mergeCell ref="O13:R13"/>
    <mergeCell ref="S13:V13"/>
    <mergeCell ref="AY12:BB12"/>
    <mergeCell ref="BC12:BF12"/>
    <mergeCell ref="BK13:BN13"/>
    <mergeCell ref="BO13:BR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3:AT13"/>
    <mergeCell ref="AU13:AX13"/>
    <mergeCell ref="AY13:BB13"/>
    <mergeCell ref="BC13:BF13"/>
    <mergeCell ref="BG13:BJ13"/>
    <mergeCell ref="W13:Z13"/>
    <mergeCell ref="AA13:AD13"/>
    <mergeCell ref="AE13:AH13"/>
    <mergeCell ref="BG14:BJ14"/>
    <mergeCell ref="BK14:BN14"/>
    <mergeCell ref="BO14:BR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G16:BJ16"/>
    <mergeCell ref="BK16:BN16"/>
    <mergeCell ref="BO16:BR16"/>
    <mergeCell ref="BC15:BF15"/>
    <mergeCell ref="BG15:BJ15"/>
    <mergeCell ref="BK15:BN15"/>
    <mergeCell ref="BO15:BR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I17:AL17"/>
    <mergeCell ref="AM17:AP17"/>
    <mergeCell ref="A17:D17"/>
    <mergeCell ref="E17:J17"/>
    <mergeCell ref="K17:N17"/>
    <mergeCell ref="O17:R17"/>
    <mergeCell ref="S17:V17"/>
    <mergeCell ref="AY16:BB16"/>
    <mergeCell ref="BC16:BF16"/>
    <mergeCell ref="BK17:BN17"/>
    <mergeCell ref="BO17:BR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AQ17:AT17"/>
    <mergeCell ref="AU17:AX17"/>
    <mergeCell ref="AY17:BB17"/>
    <mergeCell ref="BC17:BF17"/>
    <mergeCell ref="BG17:BJ17"/>
    <mergeCell ref="W17:Z17"/>
    <mergeCell ref="AA17:AD17"/>
    <mergeCell ref="AE17:AH17"/>
    <mergeCell ref="BG18:BJ18"/>
    <mergeCell ref="BK18:BN18"/>
    <mergeCell ref="BO18:BR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G20:BJ20"/>
    <mergeCell ref="BK20:BN20"/>
    <mergeCell ref="BO20:BR20"/>
    <mergeCell ref="BC19:BF19"/>
    <mergeCell ref="BG19:BJ19"/>
    <mergeCell ref="BK19:BN19"/>
    <mergeCell ref="BO19:BR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I21:AL21"/>
    <mergeCell ref="AM21:AP21"/>
    <mergeCell ref="A21:D21"/>
    <mergeCell ref="E21:J21"/>
    <mergeCell ref="K21:N21"/>
    <mergeCell ref="O21:R21"/>
    <mergeCell ref="S21:V21"/>
    <mergeCell ref="AY20:BB20"/>
    <mergeCell ref="BC20:BF20"/>
    <mergeCell ref="BK21:BN21"/>
    <mergeCell ref="BO21:BR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AQ21:AT21"/>
    <mergeCell ref="AU21:AX21"/>
    <mergeCell ref="AY21:BB21"/>
    <mergeCell ref="BC21:BF21"/>
    <mergeCell ref="BG21:BJ21"/>
    <mergeCell ref="W21:Z21"/>
    <mergeCell ref="AA21:AD21"/>
    <mergeCell ref="AE21:AH21"/>
    <mergeCell ref="BG22:BJ22"/>
    <mergeCell ref="BK22:BN22"/>
    <mergeCell ref="BO22:BR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O24:BR24"/>
    <mergeCell ref="BC23:BF23"/>
    <mergeCell ref="BG23:BJ23"/>
    <mergeCell ref="BK23:BN23"/>
    <mergeCell ref="BO23:BR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25:D25"/>
    <mergeCell ref="E25:J25"/>
    <mergeCell ref="K25:N25"/>
    <mergeCell ref="O25:R25"/>
    <mergeCell ref="S25:V25"/>
    <mergeCell ref="AY24:BB24"/>
    <mergeCell ref="BC24:BF24"/>
    <mergeCell ref="BG24:BJ24"/>
    <mergeCell ref="BK24:BN24"/>
    <mergeCell ref="BK25:BN25"/>
    <mergeCell ref="BO25:BR25"/>
    <mergeCell ref="AQ25:AT25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BK28:BN28"/>
    <mergeCell ref="BO28:BR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BK29:BN29"/>
    <mergeCell ref="BO29:BR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BK30:BN30"/>
    <mergeCell ref="BO30:BR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BK31:BN31"/>
    <mergeCell ref="BO31:BR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BK32:BN32"/>
    <mergeCell ref="BO32:BR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N33"/>
    <mergeCell ref="BO33:BR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BK34:BN34"/>
    <mergeCell ref="BO34:BR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N35"/>
    <mergeCell ref="BO35:BR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BK36:BN36"/>
    <mergeCell ref="BO36:BR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BK37:BN37"/>
    <mergeCell ref="BO37:BR37"/>
    <mergeCell ref="AM38:AP38"/>
    <mergeCell ref="AQ38:AT38"/>
    <mergeCell ref="AU38:AX38"/>
    <mergeCell ref="AY38:BB38"/>
    <mergeCell ref="BC38:BF38"/>
    <mergeCell ref="BG38:BJ38"/>
    <mergeCell ref="BK38:BN38"/>
    <mergeCell ref="BO38:BR38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</mergeCells>
  <pageMargins left="0.11811023622047245" right="0" top="0.74803149606299213" bottom="0.74803149606299213" header="0.51181102362204722" footer="0.51181102362204722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Титульный</vt:lpstr>
      <vt:lpstr>P.1.1 2025</vt:lpstr>
      <vt:lpstr>P.1.2 2026</vt:lpstr>
      <vt:lpstr>P.1.3 2027</vt:lpstr>
      <vt:lpstr>P.1.4 2028 - 2029</vt:lpstr>
      <vt:lpstr>P.2.1 2025</vt:lpstr>
      <vt:lpstr>P.2.2 2026</vt:lpstr>
      <vt:lpstr>P.2.3 2027</vt:lpstr>
      <vt:lpstr>P.2.4 2028 - 2029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Юдина Анна Геннадьевна</cp:lastModifiedBy>
  <cp:lastPrinted>2026-01-13T06:37:16Z</cp:lastPrinted>
  <dcterms:created xsi:type="dcterms:W3CDTF">2015-06-05T18:19:34Z</dcterms:created>
  <dcterms:modified xsi:type="dcterms:W3CDTF">2026-01-13T06:38:23Z</dcterms:modified>
  <cp:category/>
</cp:coreProperties>
</file>